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07"/>
  <workbookPr hidePivotFieldList="1" defaultThemeVersion="124226"/>
  <mc:AlternateContent xmlns:mc="http://schemas.openxmlformats.org/markup-compatibility/2006">
    <mc:Choice Requires="x15">
      <x15ac:absPath xmlns:x15ac="http://schemas.microsoft.com/office/spreadsheetml/2010/11/ac" url="F:\AUDITORIA CONTROL INTERNO 2022\PAPELES DE TRABAJO AUDITORIA INTERNA 2022\PAPELES GESTION ADMTVA\"/>
    </mc:Choice>
  </mc:AlternateContent>
  <xr:revisionPtr revIDLastSave="0" documentId="13_ncr:1_{07AB600D-AA35-48E4-8359-EE86B425C7A3}" xr6:coauthVersionLast="47" xr6:coauthVersionMax="47" xr10:uidLastSave="{00000000-0000-0000-0000-000000000000}"/>
  <bookViews>
    <workbookView xWindow="-120" yWindow="-120" windowWidth="20730" windowHeight="11160" tabRatio="882" activeTab="1" xr2:uid="{00000000-000D-0000-FFFF-FFFF00000000}"/>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Opciones Tratamiento" sheetId="16" state="hidden" r:id="rId8"/>
    <sheet name="Hoja1" sheetId="11" state="hidden" r:id="rId9"/>
  </sheets>
  <calcPr calcId="191029"/>
  <pivotCaches>
    <pivotCache cacheId="0" r:id="rId10"/>
  </pivotCache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10" i="1" l="1"/>
  <c r="Q10" i="1"/>
  <c r="H10" i="1"/>
  <c r="I10" i="1" s="1"/>
  <c r="K68" i="1"/>
  <c r="K32" i="1"/>
  <c r="K30" i="1"/>
  <c r="K20" i="1"/>
  <c r="K36" i="1"/>
  <c r="K39" i="1"/>
  <c r="K21" i="1"/>
  <c r="K69" i="1"/>
  <c r="K44" i="1"/>
  <c r="K48" i="1"/>
  <c r="K23" i="1"/>
  <c r="K67" i="1"/>
  <c r="K60" i="1"/>
  <c r="K59" i="1"/>
  <c r="K42" i="1"/>
  <c r="K47" i="1"/>
  <c r="K51" i="1"/>
  <c r="K53" i="1"/>
  <c r="K65" i="1"/>
  <c r="K61" i="1"/>
  <c r="K55" i="1"/>
  <c r="K45" i="1"/>
  <c r="K50" i="1"/>
  <c r="K43" i="1"/>
  <c r="K33" i="1"/>
  <c r="K35" i="1"/>
  <c r="K17" i="1"/>
  <c r="K26" i="1"/>
  <c r="K66" i="1"/>
  <c r="K41" i="1"/>
  <c r="K56" i="1"/>
  <c r="K29" i="1"/>
  <c r="K38" i="1"/>
  <c r="K62" i="1"/>
  <c r="K63" i="1"/>
  <c r="K31" i="1"/>
  <c r="K25" i="1"/>
  <c r="K37" i="1"/>
  <c r="K24" i="1"/>
  <c r="K18" i="1"/>
  <c r="K57" i="1"/>
  <c r="K54" i="1"/>
  <c r="K49" i="1"/>
  <c r="K19" i="1"/>
  <c r="K27" i="1"/>
  <c r="F221" i="13" l="1"/>
  <c r="F211" i="13"/>
  <c r="F212" i="13"/>
  <c r="F213" i="13"/>
  <c r="F214" i="13"/>
  <c r="F215" i="13"/>
  <c r="F216" i="13"/>
  <c r="F217" i="13"/>
  <c r="F218" i="13"/>
  <c r="F219" i="13"/>
  <c r="F220" i="13"/>
  <c r="F210" i="13"/>
  <c r="K12" i="1"/>
  <c r="K15" i="1"/>
  <c r="K14" i="1"/>
  <c r="K13" i="1"/>
  <c r="K11" i="1"/>
  <c r="B221" i="13" a="1"/>
  <c r="B221" i="13" l="1"/>
  <c r="Q52" i="1"/>
  <c r="Q47" i="1"/>
  <c r="Q41" i="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69" i="1" l="1"/>
  <c r="Q69" i="1"/>
  <c r="T68" i="1"/>
  <c r="Q68" i="1"/>
  <c r="T67" i="1"/>
  <c r="Q67" i="1"/>
  <c r="T66" i="1"/>
  <c r="Q66" i="1"/>
  <c r="T65" i="1"/>
  <c r="Q65" i="1"/>
  <c r="T64" i="1"/>
  <c r="Q64" i="1"/>
  <c r="H64" i="1"/>
  <c r="I64" i="1" s="1"/>
  <c r="T63" i="1"/>
  <c r="Q63" i="1"/>
  <c r="T62" i="1"/>
  <c r="Q62" i="1"/>
  <c r="T61" i="1"/>
  <c r="Q61" i="1"/>
  <c r="T60" i="1"/>
  <c r="Q60" i="1"/>
  <c r="T59" i="1"/>
  <c r="Q59" i="1"/>
  <c r="T58" i="1"/>
  <c r="Q58" i="1"/>
  <c r="H58" i="1"/>
  <c r="I58" i="1" s="1"/>
  <c r="T57" i="1"/>
  <c r="Q57" i="1"/>
  <c r="T56" i="1"/>
  <c r="Q56" i="1"/>
  <c r="T55" i="1"/>
  <c r="Q55" i="1"/>
  <c r="T54" i="1"/>
  <c r="Q54" i="1"/>
  <c r="T53" i="1"/>
  <c r="Q53" i="1"/>
  <c r="T52" i="1"/>
  <c r="H52" i="1"/>
  <c r="I52" i="1" s="1"/>
  <c r="T51" i="1"/>
  <c r="Q51" i="1"/>
  <c r="T50" i="1"/>
  <c r="Q50" i="1"/>
  <c r="T49" i="1"/>
  <c r="Q49" i="1"/>
  <c r="T48" i="1"/>
  <c r="Q48" i="1"/>
  <c r="T47" i="1"/>
  <c r="T46" i="1"/>
  <c r="Q46" i="1"/>
  <c r="H46" i="1"/>
  <c r="I46" i="1" s="1"/>
  <c r="T45" i="1"/>
  <c r="Q45" i="1"/>
  <c r="T44" i="1"/>
  <c r="Q44" i="1"/>
  <c r="T43" i="1"/>
  <c r="Q43" i="1"/>
  <c r="T42" i="1"/>
  <c r="Q42" i="1"/>
  <c r="T41" i="1"/>
  <c r="T40" i="1"/>
  <c r="Q40" i="1"/>
  <c r="H40" i="1"/>
  <c r="I40" i="1" s="1"/>
  <c r="T39" i="1"/>
  <c r="Q39" i="1"/>
  <c r="T38" i="1"/>
  <c r="Q38" i="1"/>
  <c r="T37" i="1"/>
  <c r="Q37" i="1"/>
  <c r="T36" i="1"/>
  <c r="Q36" i="1"/>
  <c r="T35" i="1"/>
  <c r="Q35" i="1"/>
  <c r="T34" i="1"/>
  <c r="Q34" i="1"/>
  <c r="H34" i="1"/>
  <c r="I34" i="1" s="1"/>
  <c r="T33" i="1"/>
  <c r="Q33" i="1"/>
  <c r="T32" i="1"/>
  <c r="Q32" i="1"/>
  <c r="T31" i="1"/>
  <c r="Q31" i="1"/>
  <c r="T30" i="1"/>
  <c r="Q30" i="1"/>
  <c r="T29" i="1"/>
  <c r="Q29" i="1"/>
  <c r="T28" i="1"/>
  <c r="Q28" i="1"/>
  <c r="H28" i="1"/>
  <c r="I28" i="1" s="1"/>
  <c r="T27" i="1"/>
  <c r="Q27" i="1"/>
  <c r="T26" i="1"/>
  <c r="Q26" i="1"/>
  <c r="T25" i="1"/>
  <c r="Q25" i="1"/>
  <c r="T24" i="1"/>
  <c r="Q24" i="1"/>
  <c r="T23" i="1"/>
  <c r="Q23" i="1"/>
  <c r="T22" i="1"/>
  <c r="Q22" i="1"/>
  <c r="H22" i="1"/>
  <c r="I22" i="1" s="1"/>
  <c r="H16" i="1"/>
  <c r="Q15" i="1"/>
  <c r="Q14" i="1"/>
  <c r="Q13" i="1"/>
  <c r="T21" i="1"/>
  <c r="Q21" i="1"/>
  <c r="T20" i="1"/>
  <c r="Q20" i="1"/>
  <c r="T19" i="1"/>
  <c r="Q19" i="1"/>
  <c r="T18" i="1"/>
  <c r="Q18" i="1"/>
  <c r="T17" i="1"/>
  <c r="Q17" i="1"/>
  <c r="T16" i="1"/>
  <c r="Q16" i="1"/>
  <c r="AB50" i="1" l="1"/>
  <c r="AA50" i="1" s="1"/>
  <c r="AB51" i="1"/>
  <c r="AA51" i="1" s="1"/>
  <c r="I16" i="1"/>
  <c r="X64" i="1"/>
  <c r="X58" i="1"/>
  <c r="X52" i="1"/>
  <c r="X46" i="1"/>
  <c r="X50" i="1"/>
  <c r="X51" i="1"/>
  <c r="X40" i="1"/>
  <c r="X34" i="1"/>
  <c r="X28" i="1"/>
  <c r="X22" i="1"/>
  <c r="X16" i="1"/>
  <c r="Y64" i="1" l="1"/>
  <c r="Z64" i="1"/>
  <c r="X65" i="1" s="1"/>
  <c r="Y65" i="1" s="1"/>
  <c r="Y58" i="1"/>
  <c r="Z58" i="1"/>
  <c r="X59" i="1" s="1"/>
  <c r="Z59" i="1" s="1"/>
  <c r="X60" i="1" s="1"/>
  <c r="Y52" i="1"/>
  <c r="Z52" i="1"/>
  <c r="X53" i="1" s="1"/>
  <c r="Z53" i="1" s="1"/>
  <c r="X54" i="1" s="1"/>
  <c r="Y51" i="1"/>
  <c r="Z51" i="1"/>
  <c r="Y50" i="1"/>
  <c r="Z50" i="1"/>
  <c r="Y46" i="1"/>
  <c r="Z46" i="1"/>
  <c r="Y40" i="1"/>
  <c r="Z40" i="1"/>
  <c r="X41" i="1" s="1"/>
  <c r="Z41" i="1" s="1"/>
  <c r="X42" i="1" s="1"/>
  <c r="Y34" i="1"/>
  <c r="Z34" i="1"/>
  <c r="Y28" i="1"/>
  <c r="Z28" i="1"/>
  <c r="X29" i="1" s="1"/>
  <c r="Z29" i="1" s="1"/>
  <c r="X30" i="1" s="1"/>
  <c r="Y30" i="1" s="1"/>
  <c r="Y22" i="1"/>
  <c r="Z22" i="1"/>
  <c r="X23" i="1" s="1"/>
  <c r="Y23" i="1" s="1"/>
  <c r="Y16" i="1"/>
  <c r="Z16" i="1"/>
  <c r="X17" i="1" s="1"/>
  <c r="Y59" i="1" l="1"/>
  <c r="Y53" i="1"/>
  <c r="Z23" i="1"/>
  <c r="X24" i="1" s="1"/>
  <c r="Y24" i="1" s="1"/>
  <c r="Y41" i="1"/>
  <c r="Y29" i="1"/>
  <c r="Y42" i="1"/>
  <c r="Z42" i="1"/>
  <c r="Z60" i="1"/>
  <c r="X61" i="1" s="1"/>
  <c r="Y60" i="1"/>
  <c r="Z54" i="1"/>
  <c r="X55" i="1" s="1"/>
  <c r="Y54" i="1"/>
  <c r="Z65" i="1"/>
  <c r="X66" i="1" s="1"/>
  <c r="X35" i="1"/>
  <c r="X47" i="1"/>
  <c r="X48" i="1"/>
  <c r="Z30" i="1"/>
  <c r="T52" i="19"/>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AC50" i="1"/>
  <c r="AC51" i="1"/>
  <c r="T11" i="1"/>
  <c r="T12" i="1"/>
  <c r="T13" i="1"/>
  <c r="T14" i="1"/>
  <c r="T15" i="1"/>
  <c r="Y61" i="1" l="1"/>
  <c r="Z61" i="1"/>
  <c r="Y55" i="1"/>
  <c r="Z55" i="1"/>
  <c r="X56" i="1" s="1"/>
  <c r="Z24" i="1"/>
  <c r="X25" i="1" s="1"/>
  <c r="Z25" i="1" s="1"/>
  <c r="Y48" i="1"/>
  <c r="Z48" i="1"/>
  <c r="X49" i="1" s="1"/>
  <c r="Y66" i="1"/>
  <c r="Z66" i="1"/>
  <c r="X67" i="1" s="1"/>
  <c r="Y47" i="1"/>
  <c r="Z47" i="1"/>
  <c r="X43" i="1"/>
  <c r="Y35" i="1"/>
  <c r="Z35" i="1"/>
  <c r="X36" i="1" s="1"/>
  <c r="Y36" i="1" s="1"/>
  <c r="X32" i="1"/>
  <c r="Y32" i="1" s="1"/>
  <c r="X31" i="1"/>
  <c r="Y17" i="1"/>
  <c r="Z17" i="1"/>
  <c r="X18" i="1" s="1"/>
  <c r="Y18" i="1" s="1"/>
  <c r="Z36" i="1" l="1"/>
  <c r="X37" i="1" s="1"/>
  <c r="Z37" i="1" s="1"/>
  <c r="X38" i="1" s="1"/>
  <c r="Y56" i="1"/>
  <c r="Z56" i="1"/>
  <c r="X57" i="1" s="1"/>
  <c r="X62" i="1"/>
  <c r="X63" i="1"/>
  <c r="Y25" i="1"/>
  <c r="Y43" i="1"/>
  <c r="Z43" i="1"/>
  <c r="X44" i="1" s="1"/>
  <c r="Y44" i="1" s="1"/>
  <c r="Y49" i="1"/>
  <c r="Z49" i="1"/>
  <c r="X26" i="1"/>
  <c r="Z67" i="1"/>
  <c r="Y67" i="1"/>
  <c r="Y31" i="1"/>
  <c r="Z31" i="1"/>
  <c r="Z32" i="1"/>
  <c r="X33" i="1" s="1"/>
  <c r="Z18" i="1"/>
  <c r="X19" i="1" s="1"/>
  <c r="Y19" i="1" s="1"/>
  <c r="Q12" i="1"/>
  <c r="Y37" i="1" l="1"/>
  <c r="Y63" i="1"/>
  <c r="Z63" i="1"/>
  <c r="Y62" i="1"/>
  <c r="Z62" i="1"/>
  <c r="Y57" i="1"/>
  <c r="Z57" i="1"/>
  <c r="X68" i="1"/>
  <c r="X69" i="1"/>
  <c r="Z44" i="1"/>
  <c r="X45" i="1" s="1"/>
  <c r="Y45" i="1" s="1"/>
  <c r="Z38" i="1"/>
  <c r="X39" i="1" s="1"/>
  <c r="Y38" i="1"/>
  <c r="Y26" i="1"/>
  <c r="Z26" i="1"/>
  <c r="X27" i="1" s="1"/>
  <c r="Y27" i="1" s="1"/>
  <c r="Y33" i="1"/>
  <c r="Z33" i="1"/>
  <c r="Z19" i="1"/>
  <c r="X20" i="1" s="1"/>
  <c r="Z20" i="1" s="1"/>
  <c r="X21" i="1" s="1"/>
  <c r="X10" i="1"/>
  <c r="Y10" i="1" s="1"/>
  <c r="Y69" i="1" l="1"/>
  <c r="Z69" i="1"/>
  <c r="Y68" i="1"/>
  <c r="Z68" i="1"/>
  <c r="Y39" i="1"/>
  <c r="Z39" i="1"/>
  <c r="Z45" i="1"/>
  <c r="Z27" i="1"/>
  <c r="Y20" i="1"/>
  <c r="Y21" i="1"/>
  <c r="Z21" i="1"/>
  <c r="Q11" i="1"/>
  <c r="Z10" i="1" l="1"/>
  <c r="X11" i="1" s="1"/>
  <c r="Y11" i="1" l="1"/>
  <c r="Z11" i="1" l="1"/>
  <c r="X12" i="1" s="1"/>
  <c r="Y12" i="1" s="1"/>
  <c r="Z12" i="1" l="1"/>
  <c r="X13" i="1" s="1"/>
  <c r="Z13" i="1" l="1"/>
  <c r="X14" i="1" s="1"/>
  <c r="Y14" i="1" l="1"/>
  <c r="Z14" i="1"/>
  <c r="X15" i="1" s="1"/>
  <c r="Y13" i="1"/>
  <c r="Y15" i="1" l="1"/>
  <c r="Z15" i="1"/>
  <c r="B223" i="13" l="1"/>
  <c r="B222" i="13"/>
  <c r="K40" i="1" l="1"/>
  <c r="L40" i="1" s="1"/>
  <c r="K28" i="1"/>
  <c r="L28" i="1" s="1"/>
  <c r="K22" i="1"/>
  <c r="L22" i="1" s="1"/>
  <c r="K52" i="1"/>
  <c r="L52" i="1" s="1"/>
  <c r="K46" i="1"/>
  <c r="L46" i="1" s="1"/>
  <c r="K34" i="1"/>
  <c r="L34" i="1" s="1"/>
  <c r="K64" i="1"/>
  <c r="L64" i="1" s="1"/>
  <c r="K58" i="1"/>
  <c r="L58" i="1" s="1"/>
  <c r="K10" i="1"/>
  <c r="L10" i="1" s="1"/>
  <c r="K16" i="1"/>
  <c r="L16" i="1" s="1"/>
  <c r="Z42" i="18" l="1"/>
  <c r="N42" i="18"/>
  <c r="AF26" i="18"/>
  <c r="N26" i="18"/>
  <c r="AF18" i="18"/>
  <c r="T10" i="18"/>
  <c r="N34" i="18"/>
  <c r="T34" i="18"/>
  <c r="T18" i="18"/>
  <c r="Z18" i="18"/>
  <c r="Z10" i="18"/>
  <c r="AL18" i="18"/>
  <c r="Z26" i="18"/>
  <c r="N58" i="1"/>
  <c r="M58" i="1"/>
  <c r="T42" i="18"/>
  <c r="AF34" i="18"/>
  <c r="AL10" i="18"/>
  <c r="N18" i="18"/>
  <c r="N10" i="18"/>
  <c r="AL34" i="18"/>
  <c r="AL42" i="18"/>
  <c r="AF10" i="18"/>
  <c r="Z34" i="18"/>
  <c r="AF42" i="18"/>
  <c r="AL26" i="18"/>
  <c r="T26" i="18"/>
  <c r="AJ34" i="18"/>
  <c r="R34" i="18"/>
  <c r="R42" i="18"/>
  <c r="AJ26" i="18"/>
  <c r="X10" i="18"/>
  <c r="X42" i="18"/>
  <c r="L42" i="18"/>
  <c r="R18" i="18"/>
  <c r="R26" i="18"/>
  <c r="L34" i="18"/>
  <c r="X26" i="18"/>
  <c r="X34" i="18"/>
  <c r="AD18" i="18"/>
  <c r="AD34" i="18"/>
  <c r="L26" i="18"/>
  <c r="AJ10" i="18"/>
  <c r="M52" i="1"/>
  <c r="AJ42" i="18"/>
  <c r="AJ18" i="18"/>
  <c r="AD26" i="18"/>
  <c r="L10" i="18"/>
  <c r="AD10" i="18"/>
  <c r="X18" i="18"/>
  <c r="AD42" i="18"/>
  <c r="L18" i="18"/>
  <c r="R10" i="18"/>
  <c r="N52" i="1"/>
  <c r="M64" i="1"/>
  <c r="AB64" i="1" s="1"/>
  <c r="AB36" i="18"/>
  <c r="AH12" i="18"/>
  <c r="P28" i="18"/>
  <c r="AH20" i="18"/>
  <c r="P36" i="18"/>
  <c r="V12" i="18"/>
  <c r="AH28" i="18"/>
  <c r="AB20" i="18"/>
  <c r="J12" i="18"/>
  <c r="J20" i="18"/>
  <c r="N64" i="1"/>
  <c r="P44" i="18"/>
  <c r="AB44" i="18"/>
  <c r="V28" i="18"/>
  <c r="V36" i="18"/>
  <c r="J28" i="18"/>
  <c r="AH36" i="18"/>
  <c r="J44" i="18"/>
  <c r="P12" i="18"/>
  <c r="AB12" i="18"/>
  <c r="V44" i="18"/>
  <c r="AH44" i="18"/>
  <c r="V20" i="18"/>
  <c r="P20" i="18"/>
  <c r="J36" i="18"/>
  <c r="AB28" i="18"/>
  <c r="T38" i="18"/>
  <c r="AF22" i="18"/>
  <c r="N38" i="18"/>
  <c r="AF30" i="18"/>
  <c r="AL6" i="18"/>
  <c r="Z6" i="18"/>
  <c r="N22" i="1"/>
  <c r="T14" i="18"/>
  <c r="T22" i="18"/>
  <c r="N6" i="18"/>
  <c r="AL30" i="18"/>
  <c r="Z22" i="18"/>
  <c r="Z14" i="18"/>
  <c r="M22" i="1"/>
  <c r="Z30" i="18"/>
  <c r="AL38" i="18"/>
  <c r="AL14" i="18"/>
  <c r="AF6" i="18"/>
  <c r="AL22" i="18"/>
  <c r="T30" i="18"/>
  <c r="Z38" i="18"/>
  <c r="AF14" i="18"/>
  <c r="N30" i="18"/>
  <c r="N14" i="18"/>
  <c r="N22" i="18"/>
  <c r="AF38" i="18"/>
  <c r="T6" i="18"/>
  <c r="M34" i="1"/>
  <c r="X32" i="18"/>
  <c r="AD32" i="18"/>
  <c r="AJ8" i="18"/>
  <c r="L16" i="18"/>
  <c r="R32" i="18"/>
  <c r="AJ32" i="18"/>
  <c r="N34" i="1"/>
  <c r="R40" i="18"/>
  <c r="AJ40" i="18"/>
  <c r="AD24" i="18"/>
  <c r="AJ24" i="18"/>
  <c r="R24" i="18"/>
  <c r="AJ16" i="18"/>
  <c r="AD8" i="18"/>
  <c r="L32" i="18"/>
  <c r="L40" i="18"/>
  <c r="R16" i="18"/>
  <c r="L24" i="18"/>
  <c r="AD16" i="18"/>
  <c r="L8" i="18"/>
  <c r="R8" i="18"/>
  <c r="X40" i="18"/>
  <c r="X8" i="18"/>
  <c r="X16" i="18"/>
  <c r="AD40" i="18"/>
  <c r="X24" i="18"/>
  <c r="M28" i="1"/>
  <c r="J40" i="18"/>
  <c r="J16" i="18"/>
  <c r="P16" i="18"/>
  <c r="V8" i="18"/>
  <c r="J8" i="18"/>
  <c r="J24" i="18"/>
  <c r="AH16" i="18"/>
  <c r="AB16" i="18"/>
  <c r="AB40" i="18"/>
  <c r="P32" i="18"/>
  <c r="P40" i="18"/>
  <c r="AH24" i="18"/>
  <c r="AB32" i="18"/>
  <c r="J32" i="18"/>
  <c r="V16" i="18"/>
  <c r="V40" i="18"/>
  <c r="AH32" i="18"/>
  <c r="V24" i="18"/>
  <c r="V32" i="18"/>
  <c r="AH8" i="18"/>
  <c r="AB8" i="18"/>
  <c r="P8" i="18"/>
  <c r="N28" i="1"/>
  <c r="AH40" i="18"/>
  <c r="AB24" i="18"/>
  <c r="P24" i="18"/>
  <c r="AD38" i="18"/>
  <c r="L30" i="18"/>
  <c r="AD30" i="18"/>
  <c r="AJ6" i="18"/>
  <c r="L14" i="18"/>
  <c r="L22" i="18"/>
  <c r="X6" i="18"/>
  <c r="L6" i="18"/>
  <c r="N16" i="1"/>
  <c r="R38" i="18"/>
  <c r="AJ38" i="18"/>
  <c r="L38" i="18"/>
  <c r="AD6" i="18"/>
  <c r="R6" i="18"/>
  <c r="AJ30" i="18"/>
  <c r="R30" i="18"/>
  <c r="AD22" i="18"/>
  <c r="AJ14" i="18"/>
  <c r="AJ22" i="18"/>
  <c r="AD14" i="18"/>
  <c r="X38" i="18"/>
  <c r="X14" i="18"/>
  <c r="R22" i="18"/>
  <c r="X22" i="18"/>
  <c r="M16" i="1"/>
  <c r="R14" i="18"/>
  <c r="X30" i="18"/>
  <c r="J6" i="18"/>
  <c r="AB38" i="18"/>
  <c r="AH30" i="18"/>
  <c r="P14" i="18"/>
  <c r="AH14" i="18"/>
  <c r="AB22" i="18"/>
  <c r="J30" i="18"/>
  <c r="J38" i="18"/>
  <c r="P30" i="18"/>
  <c r="P22" i="18"/>
  <c r="J22" i="18"/>
  <c r="V22" i="18"/>
  <c r="AH38" i="18"/>
  <c r="V30" i="18"/>
  <c r="P38" i="18"/>
  <c r="AH6" i="18"/>
  <c r="AH22" i="18"/>
  <c r="AB30" i="18"/>
  <c r="V38" i="18"/>
  <c r="V14" i="18"/>
  <c r="J14" i="18"/>
  <c r="AB14" i="18"/>
  <c r="AB6" i="18"/>
  <c r="V6" i="18"/>
  <c r="P6" i="18"/>
  <c r="M10" i="1"/>
  <c r="AB10" i="1" s="1"/>
  <c r="N10" i="1"/>
  <c r="M46" i="1"/>
  <c r="AH34" i="18"/>
  <c r="AH42" i="18"/>
  <c r="AH18" i="18"/>
  <c r="AB10" i="18"/>
  <c r="J26" i="18"/>
  <c r="V18" i="18"/>
  <c r="V42" i="18"/>
  <c r="J42" i="18"/>
  <c r="P10" i="18"/>
  <c r="AB26" i="18"/>
  <c r="J34" i="18"/>
  <c r="J18" i="18"/>
  <c r="AH10" i="18"/>
  <c r="AB34" i="18"/>
  <c r="P26" i="18"/>
  <c r="P34" i="18"/>
  <c r="V34" i="18"/>
  <c r="AH26" i="18"/>
  <c r="J10" i="18"/>
  <c r="N46" i="1"/>
  <c r="P18" i="18"/>
  <c r="AB42" i="18"/>
  <c r="V10" i="18"/>
  <c r="AB18" i="18"/>
  <c r="P42" i="18"/>
  <c r="V26" i="18"/>
  <c r="Z32" i="18"/>
  <c r="N24" i="18"/>
  <c r="AL32" i="18"/>
  <c r="AL40" i="18"/>
  <c r="N8" i="18"/>
  <c r="AF24" i="18"/>
  <c r="Z40" i="18"/>
  <c r="Z16" i="18"/>
  <c r="N32" i="18"/>
  <c r="T32" i="18"/>
  <c r="N40" i="18"/>
  <c r="T8" i="18"/>
  <c r="M40" i="1"/>
  <c r="AF32" i="18"/>
  <c r="AL8" i="18"/>
  <c r="T24" i="18"/>
  <c r="N16" i="18"/>
  <c r="T16" i="18"/>
  <c r="Z24" i="18"/>
  <c r="AF16" i="18"/>
  <c r="N40" i="1"/>
  <c r="T40" i="18"/>
  <c r="AF8" i="18"/>
  <c r="AL24" i="18"/>
  <c r="Z8" i="18"/>
  <c r="AF40" i="18"/>
  <c r="AL16" i="18"/>
  <c r="AB29" i="1" l="1"/>
  <c r="AB28" i="1"/>
  <c r="AA28" i="1" s="1"/>
  <c r="AA64" i="1"/>
  <c r="AB66" i="1"/>
  <c r="AB59" i="1"/>
  <c r="AB58" i="1"/>
  <c r="AB41" i="1"/>
  <c r="AB40" i="1"/>
  <c r="AA40" i="1" s="1"/>
  <c r="AB53" i="1"/>
  <c r="AB52" i="1"/>
  <c r="AA52" i="1" s="1"/>
  <c r="AA10" i="1"/>
  <c r="AB11" i="1"/>
  <c r="AB17" i="1"/>
  <c r="AB16" i="1"/>
  <c r="AA16" i="1" s="1"/>
  <c r="AB23" i="1"/>
  <c r="AB22" i="1"/>
  <c r="AA22" i="1" s="1"/>
  <c r="AB47" i="1"/>
  <c r="AB46" i="1"/>
  <c r="AA46" i="1" s="1"/>
  <c r="AB35" i="1"/>
  <c r="AB34" i="1"/>
  <c r="AA34" i="1" s="1"/>
  <c r="J40" i="19" l="1"/>
  <c r="V30" i="19"/>
  <c r="AH20" i="19"/>
  <c r="J30" i="19"/>
  <c r="V20" i="19"/>
  <c r="AH10" i="19"/>
  <c r="P10" i="19"/>
  <c r="AB50" i="19"/>
  <c r="J50" i="19"/>
  <c r="AB40" i="19"/>
  <c r="P30" i="19"/>
  <c r="V50" i="19"/>
  <c r="P50" i="19"/>
  <c r="AB10" i="19"/>
  <c r="AH30" i="19"/>
  <c r="AH40" i="19"/>
  <c r="J10" i="19"/>
  <c r="AB20" i="19"/>
  <c r="AH50" i="19"/>
  <c r="AC34" i="1"/>
  <c r="V10" i="19"/>
  <c r="P20" i="19"/>
  <c r="J20" i="19"/>
  <c r="P40" i="19"/>
  <c r="V40" i="19"/>
  <c r="AB30" i="19"/>
  <c r="J11" i="19"/>
  <c r="V11" i="19"/>
  <c r="AB21" i="19"/>
  <c r="P31" i="19"/>
  <c r="J31" i="19"/>
  <c r="AB41" i="19"/>
  <c r="AC40" i="1"/>
  <c r="AH41" i="19"/>
  <c r="P41" i="19"/>
  <c r="J21" i="19"/>
  <c r="AB31" i="19"/>
  <c r="AB51" i="19"/>
  <c r="P21" i="19"/>
  <c r="V41" i="19"/>
  <c r="V31" i="19"/>
  <c r="AH21" i="19"/>
  <c r="AB11" i="19"/>
  <c r="P51" i="19"/>
  <c r="V21" i="19"/>
  <c r="AH31" i="19"/>
  <c r="V51" i="19"/>
  <c r="J51" i="19"/>
  <c r="AH51" i="19"/>
  <c r="AH11" i="19"/>
  <c r="J41" i="19"/>
  <c r="P11" i="19"/>
  <c r="AA23" i="1"/>
  <c r="AB24" i="1"/>
  <c r="AB36" i="19"/>
  <c r="AH16" i="19"/>
  <c r="P16" i="19"/>
  <c r="V46" i="19"/>
  <c r="J6" i="19"/>
  <c r="AB16" i="19"/>
  <c r="V26" i="19"/>
  <c r="V16" i="19"/>
  <c r="AB6" i="19"/>
  <c r="J26" i="19"/>
  <c r="P6" i="19"/>
  <c r="AH46" i="19"/>
  <c r="P46" i="19"/>
  <c r="AH26" i="19"/>
  <c r="AH36" i="19"/>
  <c r="V36" i="19"/>
  <c r="P36" i="19"/>
  <c r="V6" i="19"/>
  <c r="AH6" i="19"/>
  <c r="AB46" i="19"/>
  <c r="AB26" i="19"/>
  <c r="J16" i="19"/>
  <c r="P26" i="19"/>
  <c r="AC10" i="1"/>
  <c r="J36" i="19"/>
  <c r="J46" i="19"/>
  <c r="V25" i="19"/>
  <c r="AH25" i="19"/>
  <c r="P45" i="19"/>
  <c r="AH45" i="19"/>
  <c r="AH15" i="19"/>
  <c r="AB55" i="19"/>
  <c r="J45" i="19"/>
  <c r="AH35" i="19"/>
  <c r="V45" i="19"/>
  <c r="AH55" i="19"/>
  <c r="V15" i="19"/>
  <c r="J25" i="19"/>
  <c r="V35" i="19"/>
  <c r="AC64" i="1"/>
  <c r="P25" i="19"/>
  <c r="V55" i="19"/>
  <c r="J15" i="19"/>
  <c r="AB15" i="19"/>
  <c r="J35" i="19"/>
  <c r="AB35" i="19"/>
  <c r="J55" i="19"/>
  <c r="AB25" i="19"/>
  <c r="P35" i="19"/>
  <c r="P55" i="19"/>
  <c r="AB45" i="19"/>
  <c r="P15" i="19"/>
  <c r="J47" i="19"/>
  <c r="V27" i="19"/>
  <c r="AH7" i="19"/>
  <c r="P47" i="19"/>
  <c r="AB27" i="19"/>
  <c r="J17" i="19"/>
  <c r="V47" i="19"/>
  <c r="J37" i="19"/>
  <c r="AC16" i="1"/>
  <c r="AB37" i="19"/>
  <c r="J27" i="19"/>
  <c r="V7" i="19"/>
  <c r="AH37" i="19"/>
  <c r="P27" i="19"/>
  <c r="AB7" i="19"/>
  <c r="P17" i="19"/>
  <c r="V17" i="19"/>
  <c r="AH47" i="19"/>
  <c r="P37" i="19"/>
  <c r="AB17" i="19"/>
  <c r="J7" i="19"/>
  <c r="V37" i="19"/>
  <c r="AH17" i="19"/>
  <c r="P7" i="19"/>
  <c r="AH27" i="19"/>
  <c r="AB47" i="19"/>
  <c r="AC52" i="1"/>
  <c r="AB33" i="19"/>
  <c r="V13" i="19"/>
  <c r="AH23" i="19"/>
  <c r="J23" i="19"/>
  <c r="AB43" i="19"/>
  <c r="P43" i="19"/>
  <c r="AB53" i="19"/>
  <c r="V33" i="19"/>
  <c r="P13" i="19"/>
  <c r="J43" i="19"/>
  <c r="V23" i="19"/>
  <c r="J53" i="19"/>
  <c r="AH43" i="19"/>
  <c r="AH13" i="19"/>
  <c r="P53" i="19"/>
  <c r="V43" i="19"/>
  <c r="J13" i="19"/>
  <c r="P33" i="19"/>
  <c r="J33" i="19"/>
  <c r="V53" i="19"/>
  <c r="AH33" i="19"/>
  <c r="AB23" i="19"/>
  <c r="AH53" i="19"/>
  <c r="P23" i="19"/>
  <c r="AB13" i="19"/>
  <c r="AA58" i="1"/>
  <c r="AB65" i="1"/>
  <c r="AA65" i="1" s="1"/>
  <c r="AC28" i="1"/>
  <c r="J39" i="19"/>
  <c r="AB39" i="19"/>
  <c r="AH49" i="19"/>
  <c r="P39" i="19"/>
  <c r="P9" i="19"/>
  <c r="AB9" i="19"/>
  <c r="V39" i="19"/>
  <c r="V9" i="19"/>
  <c r="AH9" i="19"/>
  <c r="J29" i="19"/>
  <c r="J19" i="19"/>
  <c r="V29" i="19"/>
  <c r="P29" i="19"/>
  <c r="AB49" i="19"/>
  <c r="AB29" i="19"/>
  <c r="P49" i="19"/>
  <c r="J49" i="19"/>
  <c r="P19" i="19"/>
  <c r="V49" i="19"/>
  <c r="AH39" i="19"/>
  <c r="V19" i="19"/>
  <c r="AH19" i="19"/>
  <c r="AH29" i="19"/>
  <c r="AB19" i="19"/>
  <c r="J9" i="19"/>
  <c r="AC22" i="1"/>
  <c r="AH8" i="19"/>
  <c r="P18" i="19"/>
  <c r="AB28" i="19"/>
  <c r="P38" i="19"/>
  <c r="AB48" i="19"/>
  <c r="J28" i="19"/>
  <c r="V38" i="19"/>
  <c r="AH38" i="19"/>
  <c r="V8" i="19"/>
  <c r="J48" i="19"/>
  <c r="AH28" i="19"/>
  <c r="P48" i="19"/>
  <c r="AH48" i="19"/>
  <c r="V28" i="19"/>
  <c r="AB38" i="19"/>
  <c r="AB18" i="19"/>
  <c r="AH18" i="19"/>
  <c r="AB8" i="19"/>
  <c r="V48" i="19"/>
  <c r="J8" i="19"/>
  <c r="V18" i="19"/>
  <c r="P28" i="19"/>
  <c r="P8" i="19"/>
  <c r="J18" i="19"/>
  <c r="J38" i="19"/>
  <c r="AB12" i="1"/>
  <c r="AA11" i="1"/>
  <c r="AA66" i="1"/>
  <c r="AB67" i="1"/>
  <c r="AB36" i="1"/>
  <c r="AA35" i="1"/>
  <c r="AA41" i="1"/>
  <c r="AB42" i="1"/>
  <c r="AA42" i="1" s="1"/>
  <c r="AB43" i="1"/>
  <c r="V32" i="19"/>
  <c r="P42" i="19"/>
  <c r="J12" i="19"/>
  <c r="J32" i="19"/>
  <c r="AB52" i="19"/>
  <c r="AC46" i="1"/>
  <c r="J22" i="19"/>
  <c r="V22" i="19"/>
  <c r="J52" i="19"/>
  <c r="AH12" i="19"/>
  <c r="J42" i="19"/>
  <c r="AH42" i="19"/>
  <c r="P32" i="19"/>
  <c r="AB12" i="19"/>
  <c r="AH32" i="19"/>
  <c r="AB32" i="19"/>
  <c r="AB42" i="19"/>
  <c r="V42" i="19"/>
  <c r="V12" i="19"/>
  <c r="V52" i="19"/>
  <c r="AB22" i="19"/>
  <c r="AH52" i="19"/>
  <c r="AH22" i="19"/>
  <c r="P22" i="19"/>
  <c r="P12" i="19"/>
  <c r="P52" i="19"/>
  <c r="AB48" i="1"/>
  <c r="AA48" i="1" s="1"/>
  <c r="AB49" i="1"/>
  <c r="AA49" i="1" s="1"/>
  <c r="AA47" i="1"/>
  <c r="AB18" i="1"/>
  <c r="AA17" i="1"/>
  <c r="AA53" i="1"/>
  <c r="AB54" i="1"/>
  <c r="AA59" i="1"/>
  <c r="AB60" i="1"/>
  <c r="AA29" i="1"/>
  <c r="AB30" i="1"/>
  <c r="W37" i="19" l="1"/>
  <c r="AI7" i="19"/>
  <c r="W17" i="19"/>
  <c r="W27" i="19"/>
  <c r="Q47" i="19"/>
  <c r="W7" i="19"/>
  <c r="AI17" i="19"/>
  <c r="K47" i="19"/>
  <c r="AI47" i="19"/>
  <c r="Q27" i="19"/>
  <c r="AC27" i="19"/>
  <c r="AC47" i="19"/>
  <c r="AC37" i="19"/>
  <c r="AI37" i="19"/>
  <c r="AC17" i="1"/>
  <c r="AC17" i="19"/>
  <c r="K37" i="19"/>
  <c r="AC7" i="19"/>
  <c r="W47" i="19"/>
  <c r="Q37" i="19"/>
  <c r="AI27" i="19"/>
  <c r="Q7" i="19"/>
  <c r="K27" i="19"/>
  <c r="K17" i="19"/>
  <c r="K7" i="19"/>
  <c r="Q17" i="19"/>
  <c r="AA67" i="1"/>
  <c r="AB68" i="1"/>
  <c r="K35" i="19"/>
  <c r="AC25" i="19"/>
  <c r="K45" i="19"/>
  <c r="AI45" i="19"/>
  <c r="W45" i="19"/>
  <c r="Q35" i="19"/>
  <c r="K55" i="19"/>
  <c r="AC15" i="19"/>
  <c r="Q15" i="19"/>
  <c r="AC35" i="19"/>
  <c r="AI35" i="19"/>
  <c r="Q55" i="19"/>
  <c r="AI25" i="19"/>
  <c r="AC65" i="1"/>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AC59" i="1"/>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C41" i="1"/>
  <c r="AD55" i="19"/>
  <c r="R15" i="19"/>
  <c r="AJ35" i="19"/>
  <c r="AC66" i="1"/>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AC58" i="1"/>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C48" i="1"/>
  <c r="AD12" i="19"/>
  <c r="AD32" i="19"/>
  <c r="AD22" i="19"/>
  <c r="X52" i="19"/>
  <c r="AD52" i="19"/>
  <c r="L42" i="19"/>
  <c r="R42" i="19"/>
  <c r="AJ21" i="19"/>
  <c r="AD31" i="19"/>
  <c r="R21" i="19"/>
  <c r="AD41" i="19"/>
  <c r="AJ11" i="19"/>
  <c r="AJ51" i="19"/>
  <c r="AC42" i="1"/>
  <c r="L41" i="19"/>
  <c r="AD11" i="19"/>
  <c r="L21" i="19"/>
  <c r="L11" i="19"/>
  <c r="X51" i="19"/>
  <c r="X21" i="19"/>
  <c r="R11" i="19"/>
  <c r="R31" i="19"/>
  <c r="AJ41" i="19"/>
  <c r="L31" i="19"/>
  <c r="R51" i="19"/>
  <c r="X31" i="19"/>
  <c r="X11" i="19"/>
  <c r="X41" i="19"/>
  <c r="AJ31" i="19"/>
  <c r="AD51" i="19"/>
  <c r="R41" i="19"/>
  <c r="AD21" i="19"/>
  <c r="L51" i="19"/>
  <c r="AB19" i="1"/>
  <c r="AA18" i="1"/>
  <c r="AA30" i="1"/>
  <c r="AB31" i="1"/>
  <c r="AA54" i="1"/>
  <c r="AB55" i="1"/>
  <c r="K42" i="19"/>
  <c r="AC32" i="19"/>
  <c r="W42" i="19"/>
  <c r="AI52" i="19"/>
  <c r="K22" i="19"/>
  <c r="Q32" i="19"/>
  <c r="AI12" i="19"/>
  <c r="AC52" i="19"/>
  <c r="Q42" i="19"/>
  <c r="AC42" i="19"/>
  <c r="K12" i="19"/>
  <c r="Q22" i="19"/>
  <c r="W52" i="19"/>
  <c r="AI42" i="19"/>
  <c r="W32" i="19"/>
  <c r="AI22" i="19"/>
  <c r="W12" i="19"/>
  <c r="AI32" i="19"/>
  <c r="AC12" i="19"/>
  <c r="Q12" i="19"/>
  <c r="Q52" i="19"/>
  <c r="AC47" i="1"/>
  <c r="K32" i="19"/>
  <c r="W22" i="19"/>
  <c r="K52" i="19"/>
  <c r="AC22" i="19"/>
  <c r="AC40" i="19"/>
  <c r="W10" i="19"/>
  <c r="AC50" i="19"/>
  <c r="Q10" i="19"/>
  <c r="Q30" i="19"/>
  <c r="W50" i="19"/>
  <c r="K40" i="19"/>
  <c r="Q50" i="19"/>
  <c r="W20" i="19"/>
  <c r="AC35" i="1"/>
  <c r="K10" i="19"/>
  <c r="Q40" i="19"/>
  <c r="K30" i="19"/>
  <c r="AI50" i="19"/>
  <c r="AI20" i="19"/>
  <c r="K50" i="19"/>
  <c r="AI40" i="19"/>
  <c r="W40" i="19"/>
  <c r="K20" i="19"/>
  <c r="AC10" i="19"/>
  <c r="AI10" i="19"/>
  <c r="AC20" i="19"/>
  <c r="AI30" i="19"/>
  <c r="AC30" i="19"/>
  <c r="W30" i="19"/>
  <c r="Q20" i="19"/>
  <c r="AC11" i="1"/>
  <c r="AI6" i="19"/>
  <c r="W26" i="19"/>
  <c r="AI36" i="19"/>
  <c r="W36" i="19"/>
  <c r="K46" i="19"/>
  <c r="Q46" i="19"/>
  <c r="W16" i="19"/>
  <c r="Q6" i="19"/>
  <c r="AI16" i="19"/>
  <c r="K26" i="19"/>
  <c r="AI26" i="19"/>
  <c r="AC36" i="19"/>
  <c r="AI46" i="19"/>
  <c r="AC26" i="19"/>
  <c r="K36" i="19"/>
  <c r="K6" i="19"/>
  <c r="Q36" i="19"/>
  <c r="W46" i="19"/>
  <c r="AC6" i="19"/>
  <c r="K16" i="19"/>
  <c r="AC46" i="19"/>
  <c r="AC16" i="19"/>
  <c r="Q26" i="19"/>
  <c r="Q16" i="19"/>
  <c r="W6" i="19"/>
  <c r="AB25" i="1"/>
  <c r="AA24" i="1"/>
  <c r="AA60" i="1"/>
  <c r="AB61" i="1"/>
  <c r="K39" i="19"/>
  <c r="AC39" i="19"/>
  <c r="W29" i="19"/>
  <c r="AI49" i="19"/>
  <c r="W9" i="19"/>
  <c r="AC19" i="19"/>
  <c r="Q49" i="19"/>
  <c r="W49" i="19"/>
  <c r="AC9" i="19"/>
  <c r="AI9" i="19"/>
  <c r="Q29" i="19"/>
  <c r="W39" i="19"/>
  <c r="Q39" i="19"/>
  <c r="AC29" i="1"/>
  <c r="K9" i="19"/>
  <c r="W19" i="19"/>
  <c r="AI39" i="19"/>
  <c r="K29" i="19"/>
  <c r="AC49" i="19"/>
  <c r="AI19" i="19"/>
  <c r="AC29" i="19"/>
  <c r="K19" i="19"/>
  <c r="K49" i="19"/>
  <c r="Q19" i="19"/>
  <c r="Q9" i="19"/>
  <c r="AI29" i="19"/>
  <c r="K23" i="19"/>
  <c r="AI43" i="19"/>
  <c r="AC43" i="19"/>
  <c r="AC53" i="19"/>
  <c r="W43" i="19"/>
  <c r="K13" i="19"/>
  <c r="Q53" i="19"/>
  <c r="AI53" i="19"/>
  <c r="K33" i="19"/>
  <c r="K43" i="19"/>
  <c r="AI33" i="19"/>
  <c r="AC33" i="19"/>
  <c r="AC53" i="1"/>
  <c r="Q33" i="19"/>
  <c r="AI23" i="19"/>
  <c r="K53" i="19"/>
  <c r="AC23" i="19"/>
  <c r="AC13" i="19"/>
  <c r="W23" i="19"/>
  <c r="W33" i="19"/>
  <c r="Q13" i="19"/>
  <c r="W13" i="19"/>
  <c r="AI13" i="19"/>
  <c r="Q43" i="19"/>
  <c r="Q23" i="19"/>
  <c r="W53" i="19"/>
  <c r="M12" i="19"/>
  <c r="AK42" i="19"/>
  <c r="AE32" i="19"/>
  <c r="AC49" i="1"/>
  <c r="M52" i="19"/>
  <c r="S12" i="19"/>
  <c r="M32" i="19"/>
  <c r="S52" i="19"/>
  <c r="Y52" i="19"/>
  <c r="Y42" i="19"/>
  <c r="AK12" i="19"/>
  <c r="S22" i="19"/>
  <c r="AE12" i="19"/>
  <c r="Y22" i="19"/>
  <c r="S32" i="19"/>
  <c r="AK52" i="19"/>
  <c r="M22" i="19"/>
  <c r="AK32" i="19"/>
  <c r="AE22" i="19"/>
  <c r="AE42" i="19"/>
  <c r="Y32" i="19"/>
  <c r="M42" i="19"/>
  <c r="Y12" i="19"/>
  <c r="AE52" i="19"/>
  <c r="AK22" i="19"/>
  <c r="S42" i="19"/>
  <c r="AA43" i="1"/>
  <c r="AB45" i="1"/>
  <c r="AA45" i="1" s="1"/>
  <c r="AB44" i="1"/>
  <c r="AA44" i="1" s="1"/>
  <c r="AA36" i="1"/>
  <c r="AB37" i="1"/>
  <c r="AB13" i="1"/>
  <c r="AA13" i="1" s="1"/>
  <c r="AA12" i="1"/>
  <c r="AB14" i="1"/>
  <c r="AC18" i="19"/>
  <c r="W28" i="19"/>
  <c r="W38" i="19"/>
  <c r="K18" i="19"/>
  <c r="AC8" i="19"/>
  <c r="AI48" i="19"/>
  <c r="AI28" i="19"/>
  <c r="K8" i="19"/>
  <c r="W18" i="19"/>
  <c r="W8" i="19"/>
  <c r="K38" i="19"/>
  <c r="AC28" i="19"/>
  <c r="AI8" i="19"/>
  <c r="Q8" i="19"/>
  <c r="W48" i="19"/>
  <c r="AI18" i="19"/>
  <c r="Q48" i="19"/>
  <c r="K48" i="19"/>
  <c r="Q38" i="19"/>
  <c r="K28" i="19"/>
  <c r="AC38" i="19"/>
  <c r="AC48" i="19"/>
  <c r="AI38" i="19"/>
  <c r="Q18" i="19"/>
  <c r="Q28" i="19"/>
  <c r="AC23" i="1"/>
  <c r="AA14" i="1" l="1"/>
  <c r="AB15" i="1"/>
  <c r="AA15" i="1" s="1"/>
  <c r="R40" i="19"/>
  <c r="AD10" i="19"/>
  <c r="X40" i="19"/>
  <c r="AJ10" i="19"/>
  <c r="R50" i="19"/>
  <c r="X10" i="19"/>
  <c r="R30" i="19"/>
  <c r="AC36" i="1"/>
  <c r="L10" i="19"/>
  <c r="L50" i="19"/>
  <c r="AJ20" i="19"/>
  <c r="AJ40" i="19"/>
  <c r="AD30" i="19"/>
  <c r="R20" i="19"/>
  <c r="AD50" i="19"/>
  <c r="AJ30" i="19"/>
  <c r="AJ50" i="19"/>
  <c r="X30" i="19"/>
  <c r="AD20" i="19"/>
  <c r="L40" i="19"/>
  <c r="X50" i="19"/>
  <c r="X20" i="19"/>
  <c r="AD40" i="19"/>
  <c r="R10" i="19"/>
  <c r="L30" i="19"/>
  <c r="L20" i="19"/>
  <c r="AA55" i="1"/>
  <c r="AB56" i="1"/>
  <c r="AA68" i="1"/>
  <c r="AB69" i="1"/>
  <c r="AA69" i="1" s="1"/>
  <c r="AD47" i="19"/>
  <c r="AJ27" i="19"/>
  <c r="AD27" i="19"/>
  <c r="AJ7" i="19"/>
  <c r="AJ37" i="19"/>
  <c r="L27" i="19"/>
  <c r="AD17" i="19"/>
  <c r="L37" i="19"/>
  <c r="R17" i="19"/>
  <c r="AJ17" i="19"/>
  <c r="X7" i="19"/>
  <c r="X47" i="19"/>
  <c r="L7" i="19"/>
  <c r="L17" i="19"/>
  <c r="R27" i="19"/>
  <c r="X27" i="19"/>
  <c r="R7" i="19"/>
  <c r="X17" i="19"/>
  <c r="AJ47" i="19"/>
  <c r="L47" i="19"/>
  <c r="R37" i="19"/>
  <c r="AD7" i="19"/>
  <c r="X37" i="19"/>
  <c r="AC18" i="1"/>
  <c r="R47" i="19"/>
  <c r="AD37" i="19"/>
  <c r="AB26" i="1"/>
  <c r="AA26" i="1" s="1"/>
  <c r="AA25" i="1"/>
  <c r="AB27" i="1"/>
  <c r="AA27" i="1" s="1"/>
  <c r="AJ43" i="19"/>
  <c r="AD33" i="19"/>
  <c r="X33" i="19"/>
  <c r="X13" i="19"/>
  <c r="AD43" i="19"/>
  <c r="L43" i="19"/>
  <c r="AC54" i="1"/>
  <c r="X23" i="19"/>
  <c r="R33" i="19"/>
  <c r="R43" i="19"/>
  <c r="AD53" i="19"/>
  <c r="AJ13" i="19"/>
  <c r="R23" i="19"/>
  <c r="R13" i="19"/>
  <c r="AJ53" i="19"/>
  <c r="L33" i="19"/>
  <c r="L23" i="19"/>
  <c r="X43" i="19"/>
  <c r="X53" i="19"/>
  <c r="AD13" i="19"/>
  <c r="L53" i="19"/>
  <c r="L13" i="19"/>
  <c r="AD23" i="19"/>
  <c r="AJ33" i="19"/>
  <c r="AJ23" i="19"/>
  <c r="R53" i="19"/>
  <c r="AA19" i="1"/>
  <c r="AB20" i="1"/>
  <c r="M55" i="19"/>
  <c r="AK15" i="19"/>
  <c r="AE25" i="19"/>
  <c r="AC67" i="1"/>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C24" i="1"/>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C44" i="1"/>
  <c r="AL21" i="19"/>
  <c r="T41" i="19"/>
  <c r="AF41" i="19"/>
  <c r="AE46" i="19"/>
  <c r="M36" i="19"/>
  <c r="Y16" i="19"/>
  <c r="AK46" i="19"/>
  <c r="S36" i="19"/>
  <c r="AE16" i="19"/>
  <c r="M6" i="19"/>
  <c r="AK16" i="19"/>
  <c r="M26" i="19"/>
  <c r="S46" i="19"/>
  <c r="AE26" i="19"/>
  <c r="M16" i="19"/>
  <c r="Y46" i="19"/>
  <c r="AK26" i="19"/>
  <c r="S16" i="19"/>
  <c r="Y6" i="19"/>
  <c r="AK36" i="19"/>
  <c r="S26" i="19"/>
  <c r="AE6" i="19"/>
  <c r="M46" i="19"/>
  <c r="Y26" i="19"/>
  <c r="AK6" i="19"/>
  <c r="Y36" i="19"/>
  <c r="S6" i="19"/>
  <c r="AE36" i="19"/>
  <c r="AC13" i="1"/>
  <c r="O11" i="19"/>
  <c r="O21" i="19"/>
  <c r="O51" i="19"/>
  <c r="AA31" i="19"/>
  <c r="AM31" i="19"/>
  <c r="AG51" i="19"/>
  <c r="AA41" i="19"/>
  <c r="AM11" i="19"/>
  <c r="U21" i="19"/>
  <c r="AG41" i="19"/>
  <c r="AM21" i="19"/>
  <c r="AM51" i="19"/>
  <c r="O41" i="19"/>
  <c r="U11" i="19"/>
  <c r="AG31" i="19"/>
  <c r="U41" i="19"/>
  <c r="AC45" i="1"/>
  <c r="AG11" i="19"/>
  <c r="AM41" i="19"/>
  <c r="AA21" i="19"/>
  <c r="AA51" i="19"/>
  <c r="U51" i="19"/>
  <c r="U31" i="19"/>
  <c r="AA11" i="19"/>
  <c r="AG21" i="19"/>
  <c r="O31" i="19"/>
  <c r="AA61" i="1"/>
  <c r="AB62" i="1"/>
  <c r="AA31" i="1"/>
  <c r="AB32" i="1"/>
  <c r="AA32" i="1" s="1"/>
  <c r="AB33" i="1"/>
  <c r="AA33" i="1" s="1"/>
  <c r="AJ46" i="19"/>
  <c r="AD46" i="19"/>
  <c r="L36" i="19"/>
  <c r="X16" i="19"/>
  <c r="AJ26" i="19"/>
  <c r="L46" i="19"/>
  <c r="X6" i="19"/>
  <c r="R36" i="19"/>
  <c r="X36" i="19"/>
  <c r="R6" i="19"/>
  <c r="AJ6" i="19"/>
  <c r="AD36" i="19"/>
  <c r="R46" i="19"/>
  <c r="AD26" i="19"/>
  <c r="L16" i="19"/>
  <c r="AD16" i="19"/>
  <c r="AC12" i="1"/>
  <c r="X46" i="19"/>
  <c r="X26" i="19"/>
  <c r="AJ36" i="19"/>
  <c r="R26" i="19"/>
  <c r="AD6" i="19"/>
  <c r="L6" i="19"/>
  <c r="L26" i="19"/>
  <c r="R16" i="19"/>
  <c r="AJ16" i="19"/>
  <c r="AA37" i="1"/>
  <c r="AB38" i="1"/>
  <c r="AE11" i="19"/>
  <c r="Y41" i="19"/>
  <c r="M41" i="19"/>
  <c r="Y21" i="19"/>
  <c r="AK41" i="19"/>
  <c r="S31" i="19"/>
  <c r="M31" i="19"/>
  <c r="M51" i="19"/>
  <c r="Y51" i="19"/>
  <c r="AK21" i="19"/>
  <c r="AK31" i="19"/>
  <c r="Y11" i="19"/>
  <c r="AE41" i="19"/>
  <c r="AE21" i="19"/>
  <c r="S51" i="19"/>
  <c r="AE51" i="19"/>
  <c r="AK51" i="19"/>
  <c r="M21" i="19"/>
  <c r="AE31" i="19"/>
  <c r="AC43" i="1"/>
  <c r="S41" i="19"/>
  <c r="AK11" i="19"/>
  <c r="S11" i="19"/>
  <c r="Y31" i="19"/>
  <c r="S21" i="19"/>
  <c r="M11" i="19"/>
  <c r="L54" i="19"/>
  <c r="AJ14" i="19"/>
  <c r="AD44" i="19"/>
  <c r="X54" i="19"/>
  <c r="R14" i="19"/>
  <c r="AD24" i="19"/>
  <c r="AD34" i="19"/>
  <c r="R54" i="19"/>
  <c r="L34" i="19"/>
  <c r="AJ34" i="19"/>
  <c r="X24" i="19"/>
  <c r="AJ24" i="19"/>
  <c r="X44" i="19"/>
  <c r="R24" i="19"/>
  <c r="AC60" i="1"/>
  <c r="X34" i="19"/>
  <c r="L14" i="19"/>
  <c r="AD14" i="19"/>
  <c r="L44" i="19"/>
  <c r="R44" i="19"/>
  <c r="AD54" i="19"/>
  <c r="X14" i="19"/>
  <c r="AJ44" i="19"/>
  <c r="R34" i="19"/>
  <c r="AJ54" i="19"/>
  <c r="L24" i="19"/>
  <c r="AD29" i="19"/>
  <c r="AD19" i="19"/>
  <c r="R39" i="19"/>
  <c r="R9" i="19"/>
  <c r="X49" i="19"/>
  <c r="X9" i="19"/>
  <c r="AD39" i="19"/>
  <c r="R29" i="19"/>
  <c r="L49" i="19"/>
  <c r="X19" i="19"/>
  <c r="X29" i="19"/>
  <c r="X39" i="19"/>
  <c r="L9" i="19"/>
  <c r="AC30" i="1"/>
  <c r="AD9" i="19"/>
  <c r="AJ49" i="19"/>
  <c r="L39" i="19"/>
  <c r="R19" i="19"/>
  <c r="AJ39" i="19"/>
  <c r="AJ29" i="19"/>
  <c r="AJ19" i="19"/>
  <c r="AJ9" i="19"/>
  <c r="AD49" i="19"/>
  <c r="L19" i="19"/>
  <c r="L29" i="19"/>
  <c r="R49" i="19"/>
  <c r="AA38" i="1" l="1"/>
  <c r="AB39" i="1"/>
  <c r="AA39" i="1" s="1"/>
  <c r="AG39" i="19"/>
  <c r="AG29" i="19"/>
  <c r="AM19" i="19"/>
  <c r="O39" i="19"/>
  <c r="AC33" i="1"/>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C61" i="1"/>
  <c r="AE24" i="19"/>
  <c r="S14" i="19"/>
  <c r="AK17" i="19"/>
  <c r="S27" i="19"/>
  <c r="S37" i="19"/>
  <c r="AE27" i="19"/>
  <c r="Y47" i="19"/>
  <c r="S7" i="19"/>
  <c r="M17" i="19"/>
  <c r="AE17" i="19"/>
  <c r="AK27" i="19"/>
  <c r="Y7" i="19"/>
  <c r="Y37" i="19"/>
  <c r="AE37" i="19"/>
  <c r="Y27" i="19"/>
  <c r="M47" i="19"/>
  <c r="AC19" i="1"/>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C25" i="1"/>
  <c r="AE28" i="19"/>
  <c r="AA55" i="19"/>
  <c r="O45" i="19"/>
  <c r="AA15" i="19"/>
  <c r="AM55" i="19"/>
  <c r="O55" i="19"/>
  <c r="AG35" i="19"/>
  <c r="AM25" i="19"/>
  <c r="AM35" i="19"/>
  <c r="AA25" i="19"/>
  <c r="AM45" i="19"/>
  <c r="AG25" i="19"/>
  <c r="AA35" i="19"/>
  <c r="O25" i="19"/>
  <c r="U25" i="19"/>
  <c r="AG45" i="19"/>
  <c r="U35" i="19"/>
  <c r="AA45" i="19"/>
  <c r="AM15" i="19"/>
  <c r="U45" i="19"/>
  <c r="O35" i="19"/>
  <c r="O15" i="19"/>
  <c r="AC69" i="1"/>
  <c r="AG15" i="19"/>
  <c r="U15" i="19"/>
  <c r="AG55" i="19"/>
  <c r="U55" i="19"/>
  <c r="AE40" i="19"/>
  <c r="Y30" i="19"/>
  <c r="M20" i="19"/>
  <c r="AC37" i="1"/>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AC32" i="1"/>
  <c r="T19" i="19"/>
  <c r="AL49" i="19"/>
  <c r="T29" i="19"/>
  <c r="AF29" i="19"/>
  <c r="T18" i="19"/>
  <c r="N48" i="19"/>
  <c r="N8" i="19"/>
  <c r="T28" i="19"/>
  <c r="AF38" i="19"/>
  <c r="Z28" i="19"/>
  <c r="Z18" i="19"/>
  <c r="AF8" i="19"/>
  <c r="AC26" i="1"/>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AC68" i="1"/>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AC31" i="1"/>
  <c r="M9" i="19"/>
  <c r="Y29" i="19"/>
  <c r="AA56" i="1"/>
  <c r="AB57" i="1"/>
  <c r="AA57" i="1" s="1"/>
  <c r="AM46" i="19"/>
  <c r="U36" i="19"/>
  <c r="AG16" i="19"/>
  <c r="O6" i="19"/>
  <c r="AA36" i="19"/>
  <c r="AM16" i="19"/>
  <c r="U6" i="19"/>
  <c r="AG46" i="19"/>
  <c r="AA16" i="19"/>
  <c r="AC15" i="1"/>
  <c r="AA6" i="19"/>
  <c r="AG6" i="19"/>
  <c r="AA46" i="19"/>
  <c r="AM26" i="19"/>
  <c r="U16" i="19"/>
  <c r="O36" i="19"/>
  <c r="U26" i="19"/>
  <c r="O46" i="19"/>
  <c r="AA26" i="19"/>
  <c r="AM6" i="19"/>
  <c r="U46" i="19"/>
  <c r="AG26" i="19"/>
  <c r="O16" i="19"/>
  <c r="AG36" i="19"/>
  <c r="O26" i="19"/>
  <c r="AM36" i="19"/>
  <c r="AA62" i="1"/>
  <c r="AB63" i="1"/>
  <c r="AA63" i="1" s="1"/>
  <c r="AB21" i="1"/>
  <c r="AA21" i="1" s="1"/>
  <c r="AA20" i="1"/>
  <c r="O8" i="19"/>
  <c r="AA48" i="19"/>
  <c r="AM38" i="19"/>
  <c r="U48" i="19"/>
  <c r="AA18" i="19"/>
  <c r="AG18" i="19"/>
  <c r="AG48" i="19"/>
  <c r="AM18" i="19"/>
  <c r="AA28" i="19"/>
  <c r="AG28" i="19"/>
  <c r="AA8" i="19"/>
  <c r="U18" i="19"/>
  <c r="AG38" i="19"/>
  <c r="U38" i="19"/>
  <c r="AM8" i="19"/>
  <c r="AA38" i="19"/>
  <c r="AM48" i="19"/>
  <c r="U28" i="19"/>
  <c r="O38" i="19"/>
  <c r="U8" i="19"/>
  <c r="AG8" i="19"/>
  <c r="AC27" i="1"/>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AC55" i="1"/>
  <c r="M33" i="19"/>
  <c r="AF6" i="19"/>
  <c r="N46" i="19"/>
  <c r="Z26" i="19"/>
  <c r="AL6" i="19"/>
  <c r="AL36" i="19"/>
  <c r="AF26" i="19"/>
  <c r="Z6" i="19"/>
  <c r="T26" i="19"/>
  <c r="Z46" i="19"/>
  <c r="AF46" i="19"/>
  <c r="T46" i="19"/>
  <c r="T6" i="19"/>
  <c r="AF36" i="19"/>
  <c r="N26" i="19"/>
  <c r="Z16" i="19"/>
  <c r="AL26" i="19"/>
  <c r="Z36" i="19"/>
  <c r="N36" i="19"/>
  <c r="AL46" i="19"/>
  <c r="T36" i="19"/>
  <c r="AF16" i="19"/>
  <c r="N6" i="19"/>
  <c r="N16" i="19"/>
  <c r="AC14" i="1"/>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C63" i="1"/>
  <c r="AA14" i="19"/>
  <c r="O54" i="19"/>
  <c r="U44" i="19"/>
  <c r="U43" i="19"/>
  <c r="U13" i="19"/>
  <c r="AM53" i="19"/>
  <c r="AA53" i="19"/>
  <c r="AA43" i="19"/>
  <c r="O53" i="19"/>
  <c r="O23" i="19"/>
  <c r="O13" i="19"/>
  <c r="AG43" i="19"/>
  <c r="U33" i="19"/>
  <c r="U23" i="19"/>
  <c r="AM13" i="19"/>
  <c r="AM23" i="19"/>
  <c r="AG13" i="19"/>
  <c r="AA23" i="19"/>
  <c r="AG33" i="19"/>
  <c r="AA33" i="19"/>
  <c r="AM33" i="19"/>
  <c r="AA13" i="19"/>
  <c r="AC57" i="1"/>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C62" i="1"/>
  <c r="AF53" i="19"/>
  <c r="T43" i="19"/>
  <c r="Z53" i="19"/>
  <c r="N43" i="19"/>
  <c r="T23" i="19"/>
  <c r="AF43" i="19"/>
  <c r="Z13" i="19"/>
  <c r="Z43" i="19"/>
  <c r="AF23" i="19"/>
  <c r="AL13" i="19"/>
  <c r="Z23" i="19"/>
  <c r="AL43" i="19"/>
  <c r="AF13" i="19"/>
  <c r="AL23" i="19"/>
  <c r="N13" i="19"/>
  <c r="T33" i="19"/>
  <c r="AL53" i="19"/>
  <c r="N23" i="19"/>
  <c r="N53" i="19"/>
  <c r="AF33" i="19"/>
  <c r="N33" i="19"/>
  <c r="AC56" i="1"/>
  <c r="T53" i="19"/>
  <c r="AL33" i="19"/>
  <c r="T13" i="19"/>
  <c r="Z33" i="19"/>
  <c r="Z47" i="19"/>
  <c r="T7" i="19"/>
  <c r="AL37" i="19"/>
  <c r="T17" i="19"/>
  <c r="Z17" i="19"/>
  <c r="AF7" i="19"/>
  <c r="AF37" i="19"/>
  <c r="N17" i="19"/>
  <c r="AF27" i="19"/>
  <c r="AC20" i="1"/>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C39" i="1"/>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C21" i="1"/>
  <c r="AA17" i="19"/>
  <c r="O7" i="19"/>
  <c r="AA37" i="19"/>
  <c r="AA27" i="19"/>
  <c r="AM27" i="19"/>
  <c r="U17" i="19"/>
  <c r="U47" i="19"/>
  <c r="AG17" i="19"/>
  <c r="O47" i="19"/>
  <c r="Z40" i="19"/>
  <c r="AC38" i="1"/>
  <c r="T10" i="19"/>
  <c r="AF10" i="19"/>
  <c r="T20" i="19"/>
  <c r="N30" i="19"/>
  <c r="Z20" i="19"/>
  <c r="AF50" i="19"/>
  <c r="T50" i="19"/>
  <c r="AL30" i="19"/>
  <c r="T40" i="19"/>
  <c r="AF40" i="19"/>
  <c r="AF30" i="19"/>
  <c r="N50" i="19"/>
  <c r="AL40" i="19"/>
  <c r="AL20" i="19"/>
  <c r="Z10" i="19"/>
  <c r="AF20" i="19"/>
  <c r="N10" i="19"/>
  <c r="Z50" i="19"/>
  <c r="AL50" i="19"/>
  <c r="N40" i="19"/>
  <c r="T30" i="19"/>
  <c r="Z30" i="19"/>
  <c r="AL10" i="19"/>
  <c r="N20" i="19"/>
</calcChain>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<sst xmlns="http://schemas.openxmlformats.org/spreadsheetml/2006/main" count="436" uniqueCount="261">
  <si>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</si>
  <si>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</si>
  <si>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</si>
  <si>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</si>
  <si>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</si>
  <si>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</si>
  <si>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</si>
  <si>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</si>
  <si>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</si>
  <si>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</si>
  <si>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</si>
  <si>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</si>
  <si>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</si>
  <si>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</si>
  <si>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</si>
  <si>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</si>
  <si>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</si>
  <si>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</si>
  <si>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</si>
  <si>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</si>
  <si>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</si>
  <si>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</si>
  <si>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</si>
  <si>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</si>
  <si>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</si>
  <si>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</si>
  <si>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</si>
  <si>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</si>
  <si>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</si>
  <si>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</si>
  <si>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</si>
  <si>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</si>
  <si>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</si>
  <si>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</si>
  <si>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</si>
  <si>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</si>
  <si>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</si>
  <si>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</si>
  <si>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</si>
  <si>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</si>
  <si>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</si>
  <si>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</si>
  <si>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</si>
  <si>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</si>
  <si>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</si>
  <si>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</si>
  <si>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</si>
  <si>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</si>
  <si>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</si>
  <si>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</si>
  <si>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</si>
  <si>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</si>
  <si>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</si>
  <si>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</si>
  <si>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</si>
  <si>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</si>
  <si>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</si>
  <si>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</si>
  <si>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</si>
  <si>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</si>
  <si>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</si>
  <si>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</si>
  <si>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</si>
  <si>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</si>
  <si>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</si>
  <si>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</si>
  <si>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</si>
  <si>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</si>
  <si>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</si>
  <si>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</si>
  <si>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</si>
  <si>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</si>
  <si>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</si>
  <si>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</si>
  <si>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</si>
  <si>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</si>
  <si>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</si>
  <si>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</si>
  <si>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</si>
  <si>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</si>
  <si>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</si>
  <si>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</si>
  <si>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</si>
  <si>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</si>
  <si>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</si>
  <si>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</si>
  <si>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</si>
  <si>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</si>
  <si>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</si>
  <si>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</si>
  <si>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</si>
  <si>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</si>
  <si>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</si>
  <si>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</si>
  <si>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</si>
  <si>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</si>
  <si>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</si>
  <si>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</si>
  <si>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</si>
  <si>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</si>
  <si>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</si>
  <si>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</si>
  <si>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</si>
  <si>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</si>
  <si>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</si>
  <si>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</si>
  <si>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</si>
  <si>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</si>
  <si>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</si>
  <si>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</si>
  <si>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</si>
  <si>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</si>
  <si>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</si>
  <si>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</si>
  <si>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</si>
  <si>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</si>
  <si>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</si>
  <si>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</si>
  <si>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</si>
  <si>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</si>
  <si>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</si>
  <si>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</si>
  <si>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</si>
  <si>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</si>
  <si>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</si>
  <si>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</si>
  <si>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</si>
  <si>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</si>
  <si>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</si>
  <si>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</si>
  <si>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</si>
  <si>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</si>
  <si>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</si>
  <si>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</si>
  <si>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</si>
  <si>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</si>
  <si>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</si>
  <si>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</si>
  <si>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</si>
  <si>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</si>
  <si>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</si>
  <si>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</si>
  <si>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</si>
  <si>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</si>
  <si>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 xml:space="preserve">Formato Mapa Riesgos </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</si>
  <si>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</si>
  <si>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</si>
  <si>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</si>
  <si>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</si>
  <si>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</si>
  <si>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</si>
  <si>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</si>
  <si>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</si>
  <si>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</si>
  <si>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</si>
  <si>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</si>
  <si>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</si>
  <si>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</si>
  <si>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</si>
  <si>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</si>
  <si>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</si>
  <si>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</si>
  <si>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</si>
  <si>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</si>
  <si>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</si>
  <si>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</si>
  <si>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</si>
  <si>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</si>
  <si>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</si>
  <si>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</si>
  <si>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</si>
  <si>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</si>
  <si>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</si>
  <si>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</si>
  <si>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</si>
  <si>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</si>
  <si>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</si>
  <si>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</si>
  <si>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</si>
  <si>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</si>
  <si>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</si>
  <si>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</si>
  <si>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</si>
  <si>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</si>
  <si>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</si>
  <si>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</si>
  <si>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</si>
  <si>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</si>
  <si>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</si>
  <si>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</si>
  <si>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</si>
  <si>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</si>
  <si>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</si>
  <si>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</si>
  <si>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</si>
  <si>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</si>
  <si>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</si>
  <si>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</si>
  <si>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</si>
  <si>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</si>
  <si>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</si>
  <si>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</si>
  <si>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</si>
  <si>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</si>
  <si>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</si>
  <si>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</si>
  <si>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</si>
  <si>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</si>
  <si>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</si>
  <si>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</si>
  <si>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</si>
  <si>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</si>
  <si>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</si>
  <si>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</si>
  <si>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Incumplimiento de requisitos y competencias en la provision de cargos de libre nombramiento, carrera administrativa, provisional y temporal.</t>
  </si>
  <si>
    <t>La no aplicación de los controles existentes, por insuficiente conocimiento por parte del responsable.</t>
  </si>
  <si>
    <t>Incumplimiento de requisitos de contratación de acuerdo con la modalidad de selección establecida en la ley</t>
  </si>
  <si>
    <t xml:space="preserve"> Desconocimiento e inaplicación de los requisitos precontractuales, contractuales y postcontractual.</t>
  </si>
  <si>
    <t xml:space="preserve"> Incumplimiento  legal y administrativo por  fallas en los servidores de la entidad para el almacenamiento de datos y seguridad de la información  </t>
  </si>
  <si>
    <t>Saturación en el  almacenamiento de la información en los servidores, fallas electricas, carencia de políticas para el manejo</t>
  </si>
  <si>
    <t xml:space="preserve">Incumplimiento o Falta de Seguimiento y Control por parte de los supervisores  en la ejecución contractual de los prestadores de servicio.
</t>
  </si>
  <si>
    <t xml:space="preserve"> Desconocimiento e inaplicación de las funciones de supervisión establecidas en las normas del ordenamiento jurídico.</t>
  </si>
  <si>
    <t>Incumplimiento en los plazos de  entrega del resultado de las  evaluaciones del desempeño del primer y segundo semestre por parte de los directivos de la entidad.</t>
  </si>
  <si>
    <t>Inaplicación y desconocimiento de los controles legales, normativos y de calidad existentes en la entidad.</t>
  </si>
  <si>
    <t>Deterioro o perdida de la información de las Hojas de Vida de los funcionarios vinculados a la Contraloría Municipal de Barrancabermeja.</t>
  </si>
  <si>
    <t>Falta de control en el manejo de las Hojas de Vida.</t>
  </si>
  <si>
    <t xml:space="preserve">Pérdida de credibilidad de los ciudadanos en la institución </t>
  </si>
  <si>
    <t>Falta de Oportunidad en la atención y respuesta de las  Peticiones, Quejas, Reclamos, Sugerencias y Denuncias  interpuestas por la comunidad y divulgacion  a traves  del los medios de comunicación institicionales de la Contraloria, del tramite de PQRSD</t>
  </si>
  <si>
    <t>INCUMPLIMIENTO DEL PLAN ESTRATEGICO-PLAN OPERATIVO</t>
  </si>
  <si>
    <t xml:space="preserve">NO ALCANZAR LAS METAS PROPUESTAS </t>
  </si>
  <si>
    <t>Planficar y Administrar la gestión del Talento humano y la contratación  de  bienes y  servicios  de conformidad con los requisitos legales y de competencia establecidos.</t>
  </si>
  <si>
    <t>Formato Verificación Documental 100-21-605</t>
  </si>
  <si>
    <t xml:space="preserve">Diligenciar y firmar el formato 100-21-605 de verificacion documental por cada personal que sea vinculado a la entidad. </t>
  </si>
  <si>
    <t>Secretario General</t>
  </si>
  <si>
    <t>Hoja de Trámite y/o control 100-21-611, 100-21-612 ó 100-21-613.</t>
  </si>
  <si>
    <t xml:space="preserve">Diligenciar y firmar el formato 1l 100-21-611, 100-21-612 ó 100-21-613. de verificacion documental por cada personal que sea vinculado a la entidad. </t>
  </si>
  <si>
    <t xml:space="preserve">.- Cumplimiento al plan de contigencia TIC. 
- Continuar con las copias de seguridad de los procesos de la entidad.
 -   Mantenimiento del dispositivo de copias de seguridad 
- Establecer mecanismos para la elaboración, almacenamiento y disponibilidad de la documentación de cada proceso.    
</t>
  </si>
  <si>
    <t>Gestion Administrativa</t>
  </si>
  <si>
    <t>Informe de supervisión y capacitación a los supervisores. circular de los requisitos de la cuenta.</t>
  </si>
  <si>
    <t>Capacitar a los lideres de proceso sobre las responsabilidades y obligaciones de los supervisores en los contratos.emitir circular de los requisitos para la presentación de la cuenta, anual.</t>
  </si>
  <si>
    <t>911/2021</t>
  </si>
  <si>
    <t>Instructivo para  la evaluación del desempeño laboral.   circular anual sobre los tiempos de entrega de las evaluaciones del desempeño de los funcionarios.</t>
  </si>
  <si>
    <t>Secetrario General</t>
  </si>
  <si>
    <t xml:space="preserve">Instructivo para el manejo de las hojas de vida. check list del control documental. y escaneado de las hojas de vida.
</t>
  </si>
  <si>
    <t>Elaboración de un cronograma para el escaneo de las hojas de vida de los funcionarios. Se actualizará la documentacion contenida en las hojas de vida de conformidad con lo ordenado en nuestro ordenamiento jurídico. Circular para la actualización de la documentación de las Hojas de Vida. Digitalización de las hojas de vida de los funcionarios de carrera administrativa.</t>
  </si>
  <si>
    <t>Secretaria General</t>
  </si>
  <si>
    <t>Seguimiento semestral al cumplimiento del plan operativo y seguimiento anual del plan estrategico</t>
  </si>
  <si>
    <t xml:space="preserve">Secretario General
Control Interno
</t>
  </si>
  <si>
    <t>Desconocimiento e inaplicación de los requisitos precontractuales, contractuales y postcontractual.</t>
  </si>
  <si>
    <t>Secretria General
Ingeniero de sistemas</t>
  </si>
  <si>
    <t>Desconocimiento e inaplicación de las funciones de supervisión establecidas en las normas del ordenamiento jurídico.</t>
  </si>
  <si>
    <t xml:space="preserve">Emitir Circulares de las evaluaciones del desempeño para concertar objetivos y para recordar fecha del periodo a evaluar.  
Archivar en la carpeta del Bufalo de Gestion Administrativa las evaluaciones de desempeño escaneadas realizadas a los funcionarios durante el año. Igualmente archivar en las carpetas de cada funcionario las evaluaciones. </t>
  </si>
  <si>
    <t>Falta de seguimiento y control al cumplimientp de las evaluacion por parte de los Lideres</t>
  </si>
  <si>
    <t>Cuadro de seguimiento PQRSD 100-21-803
Medios de comunicación institucionales de la Contraloria (pagina web, Twitter, El Roble)</t>
  </si>
  <si>
    <t xml:space="preserve">a. Atender oportunamente las denuncias ciudadanas
b.Diligenciamiento opotuno del cuadro de seguimiento de PQRSD 100-21-803
c. Publicar los resultados en El Roble
d. Publicación de estado de tramite de PQRSD en página WEB,
</t>
  </si>
  <si>
    <t>Diligenciar el cuadro de seguimiento del plan operativo
Hecer seguimiento semestral al Plan operativo</t>
  </si>
  <si>
    <t>Desde la definición de requerimientos hasta la coordinación de la elaboración de los planes de mejoramiento.</t>
  </si>
  <si>
    <t>24 de junio de 2022</t>
  </si>
  <si>
    <t>Se revisan los contratos de prestacion de servicios 002 y 014 de 2022 y cuentan con la lista de chequeo diligenciada
Avance:100%</t>
  </si>
  <si>
    <t>Se revisan las hojas de vida de 2 funcionarios que ingresaron el primer semestre de 2022 OK
Avance: 100%</t>
  </si>
  <si>
    <t>Se el plan de accion
Avance:100%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</si>
</sst>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9" x14ac:knownFonts="1">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s>
  <fills count="1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75">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right style="dashed">
        <color theme="9" tint="-0.24994659260841701"/>
      </right>
      <top style="dashed">
        <color theme="9" tint="-0.24994659260841701"/>
      </top>
      <bottom/>
      <diagonal/>
    </border>
    <border>
      <left/>
      <right/>
      <top/>
      <bottom style="dashed">
        <color theme="9" tint="-0.24994659260841701"/>
      </bottom>
      <diagonal/>
    </border>
    <border>
      <left/>
      <right style="dashed">
        <color theme="9" tint="-0.24994659260841701"/>
      </right>
      <top/>
      <bottom style="dashed">
        <color theme="9"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384">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51" xfId="2" applyFont="1" applyFill="1" applyBorder="1"/>
    <xf numFmtId="0" fontId="50" fillId="3" borderId="52" xfId="2" applyFont="1" applyFill="1" applyBorder="1"/>
    <xf numFmtId="0" fontId="50" fillId="3" borderId="53"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34" xfId="0" applyFont="1" applyFill="1" applyBorder="1" applyAlignment="1">
      <alignment horizontal="center" vertical="center" wrapText="1" readingOrder="1"/>
    </xf>
    <xf numFmtId="0" fontId="39" fillId="3" borderId="34" xfId="0" applyFont="1" applyFill="1" applyBorder="1" applyAlignment="1">
      <alignment horizontal="justify" vertical="center" wrapText="1" readingOrder="1"/>
    </xf>
    <xf numFmtId="9" fontId="38" fillId="3" borderId="43" xfId="0" applyNumberFormat="1"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9" fillId="3" borderId="33"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9" fillId="3" borderId="38"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xf numFmtId="0" fontId="39" fillId="3" borderId="40" xfId="0" applyFont="1" applyFill="1" applyBorder="1" applyAlignment="1">
      <alignment horizontal="justify" vertical="center" wrapText="1" readingOrder="1"/>
    </xf>
    <xf numFmtId="0" fontId="39" fillId="3" borderId="41" xfId="0" applyFont="1" applyFill="1" applyBorder="1" applyAlignment="1">
      <alignment horizontal="center" vertical="center" wrapText="1" readingOrder="1"/>
    </xf>
    <xf numFmtId="0" fontId="47" fillId="3" borderId="0" xfId="0" applyFont="1" applyFill="1"/>
    <xf numFmtId="0" fontId="38" fillId="15" borderId="45" xfId="0" applyFont="1" applyFill="1" applyBorder="1" applyAlignment="1">
      <alignment horizontal="center" vertical="center" wrapText="1" readingOrder="1"/>
    </xf>
    <xf numFmtId="0" fontId="38" fillId="15" borderId="46"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6" fillId="3" borderId="64" xfId="2" applyFont="1" applyFill="1" applyBorder="1" applyAlignment="1">
      <alignment horizontal="justify" vertical="center" wrapText="1"/>
    </xf>
    <xf numFmtId="0" fontId="56" fillId="3" borderId="65" xfId="2" applyFont="1" applyFill="1" applyBorder="1" applyAlignment="1">
      <alignment horizontal="justify" vertical="center" wrapText="1"/>
    </xf>
    <xf numFmtId="0" fontId="55" fillId="3" borderId="71" xfId="0" applyFont="1" applyFill="1" applyBorder="1" applyAlignment="1">
      <alignment horizontal="left" vertical="center" wrapText="1"/>
    </xf>
    <xf numFmtId="0" fontId="55" fillId="3" borderId="72" xfId="0" applyFont="1" applyFill="1" applyBorder="1" applyAlignment="1">
      <alignment horizontal="left" vertical="center" wrapText="1"/>
    </xf>
    <xf numFmtId="0" fontId="55" fillId="3" borderId="58" xfId="3" applyFont="1" applyFill="1" applyBorder="1" applyAlignment="1">
      <alignment horizontal="left" vertical="top" wrapText="1" readingOrder="1"/>
    </xf>
    <xf numFmtId="0" fontId="55" fillId="3" borderId="59" xfId="3" applyFont="1" applyFill="1" applyBorder="1" applyAlignment="1">
      <alignment horizontal="left" vertical="top" wrapText="1" readingOrder="1"/>
    </xf>
    <xf numFmtId="0" fontId="56" fillId="3" borderId="60" xfId="2" applyFont="1" applyFill="1" applyBorder="1" applyAlignment="1">
      <alignment horizontal="justify" vertical="center" wrapText="1"/>
    </xf>
    <xf numFmtId="0" fontId="56" fillId="3" borderId="61" xfId="2" applyFont="1" applyFill="1" applyBorder="1" applyAlignment="1">
      <alignment horizontal="justify" vertical="center" wrapText="1"/>
    </xf>
    <xf numFmtId="0" fontId="55" fillId="3" borderId="62" xfId="0" applyFont="1" applyFill="1" applyBorder="1" applyAlignment="1">
      <alignment horizontal="left" vertical="center" wrapText="1"/>
    </xf>
    <xf numFmtId="0" fontId="55" fillId="3" borderId="63" xfId="0" applyFont="1" applyFill="1" applyBorder="1" applyAlignment="1">
      <alignment horizontal="left"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73" xfId="0" applyFont="1" applyFill="1" applyBorder="1" applyAlignment="1">
      <alignment horizontal="left" vertical="center" wrapText="1"/>
    </xf>
    <xf numFmtId="0" fontId="55" fillId="3" borderId="74" xfId="0" applyFont="1" applyFill="1" applyBorder="1" applyAlignment="1">
      <alignment horizontal="left" vertical="center" wrapText="1"/>
    </xf>
    <xf numFmtId="0" fontId="56" fillId="3" borderId="66" xfId="0" applyFont="1" applyFill="1" applyBorder="1" applyAlignment="1">
      <alignment horizontal="justify" vertical="center" wrapText="1"/>
    </xf>
    <xf numFmtId="0" fontId="56" fillId="3" borderId="67" xfId="0" applyFont="1" applyFill="1" applyBorder="1" applyAlignment="1">
      <alignment horizontal="justify" vertical="center" wrapText="1"/>
    </xf>
    <xf numFmtId="0" fontId="51" fillId="14" borderId="48" xfId="2" applyFont="1" applyFill="1" applyBorder="1" applyAlignment="1">
      <alignment horizontal="center" vertical="center" wrapText="1"/>
    </xf>
    <xf numFmtId="0" fontId="51" fillId="14" borderId="49" xfId="2" applyFont="1" applyFill="1" applyBorder="1" applyAlignment="1">
      <alignment horizontal="center" vertical="center" wrapText="1"/>
    </xf>
    <xf numFmtId="0" fontId="51" fillId="14" borderId="50"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8" xfId="2" quotePrefix="1" applyFont="1" applyBorder="1" applyAlignment="1">
      <alignment horizontal="left" vertical="center" wrapText="1"/>
    </xf>
    <xf numFmtId="0" fontId="50" fillId="0" borderId="69" xfId="2" quotePrefix="1" applyFont="1" applyBorder="1" applyAlignment="1">
      <alignment horizontal="left" vertical="center" wrapText="1"/>
    </xf>
    <xf numFmtId="0" fontId="50" fillId="0" borderId="70" xfId="2" quotePrefix="1" applyFont="1" applyBorder="1" applyAlignment="1">
      <alignment horizontal="left" vertical="center" wrapText="1"/>
    </xf>
    <xf numFmtId="0" fontId="52" fillId="3" borderId="51" xfId="2" quotePrefix="1" applyFont="1" applyFill="1" applyBorder="1" applyAlignment="1">
      <alignment horizontal="left" vertical="top" wrapText="1"/>
    </xf>
    <xf numFmtId="0" fontId="53" fillId="3" borderId="52" xfId="2" quotePrefix="1" applyFont="1" applyFill="1" applyBorder="1" applyAlignment="1">
      <alignment horizontal="left" vertical="top" wrapText="1"/>
    </xf>
    <xf numFmtId="0" fontId="53" fillId="3" borderId="53"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54" xfId="3" applyFont="1" applyFill="1" applyBorder="1" applyAlignment="1">
      <alignment horizontal="center" vertical="center" wrapText="1"/>
    </xf>
    <xf numFmtId="0" fontId="55" fillId="14" borderId="55" xfId="3" applyFont="1" applyFill="1" applyBorder="1" applyAlignment="1">
      <alignment horizontal="center" vertical="center" wrapText="1"/>
    </xf>
    <xf numFmtId="0" fontId="55" fillId="14" borderId="56" xfId="2" applyFont="1" applyFill="1" applyBorder="1" applyAlignment="1">
      <alignment horizontal="center" vertical="center"/>
    </xf>
    <xf numFmtId="0" fontId="55" fillId="14" borderId="57" xfId="2" applyFont="1" applyFill="1" applyBorder="1" applyAlignment="1">
      <alignment horizontal="center" vertical="center"/>
    </xf>
    <xf numFmtId="0" fontId="2" fillId="3" borderId="68" xfId="2" quotePrefix="1" applyFont="1" applyFill="1" applyBorder="1" applyAlignment="1">
      <alignment horizontal="justify" vertical="center" wrapText="1"/>
    </xf>
    <xf numFmtId="0" fontId="2" fillId="3" borderId="69" xfId="2" quotePrefix="1" applyFont="1" applyFill="1" applyBorder="1" applyAlignment="1">
      <alignment horizontal="justify" vertical="center" wrapText="1"/>
    </xf>
    <xf numFmtId="0" fontId="2" fillId="3" borderId="70" xfId="2" quotePrefix="1" applyFont="1" applyFill="1" applyBorder="1" applyAlignment="1">
      <alignment horizontal="justify" vertical="center" wrapText="1"/>
    </xf>
    <xf numFmtId="0" fontId="8" fillId="3" borderId="6"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6" fillId="2" borderId="28" xfId="0" applyFont="1" applyFill="1" applyBorder="1" applyAlignment="1">
      <alignment horizontal="center" vertical="center"/>
    </xf>
    <xf numFmtId="0" fontId="26" fillId="2" borderId="29"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31" xfId="0" applyFont="1" applyFill="1" applyBorder="1" applyAlignment="1">
      <alignment horizontal="center" vertical="center"/>
    </xf>
    <xf numFmtId="0" fontId="26" fillId="2" borderId="3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4" fillId="2" borderId="2" xfId="0" applyFont="1" applyFill="1" applyBorder="1" applyAlignment="1">
      <alignment horizontal="center" vertical="center"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4" fillId="2" borderId="2" xfId="0" applyFont="1" applyFill="1" applyBorder="1" applyAlignment="1">
      <alignment horizontal="center" vertical="center" textRotation="90"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9" xfId="0" applyFont="1" applyBorder="1" applyAlignment="1">
      <alignment horizontal="center" vertical="center" wrapText="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4"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6" fillId="0" borderId="0" xfId="0" applyFont="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4" xfId="0" applyFont="1" applyBorder="1" applyAlignment="1">
      <alignment horizontal="center" vertical="center" wrapText="1"/>
    </xf>
    <xf numFmtId="0" fontId="44" fillId="0" borderId="0" xfId="0" applyFont="1" applyAlignment="1">
      <alignment horizontal="center" vertical="center"/>
    </xf>
    <xf numFmtId="0" fontId="44" fillId="0" borderId="14"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4" fillId="0" borderId="13" xfId="0" applyFont="1" applyBorder="1" applyAlignment="1">
      <alignment horizontal="center" vertical="center"/>
    </xf>
    <xf numFmtId="0" fontId="44" fillId="0" borderId="15" xfId="0" applyFont="1" applyBorder="1" applyAlignment="1">
      <alignment horizontal="center" vertical="center"/>
    </xf>
    <xf numFmtId="0" fontId="44" fillId="0" borderId="17" xfId="0" applyFont="1" applyBorder="1" applyAlignment="1">
      <alignment horizontal="center" vertical="center"/>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44" fillId="0" borderId="19" xfId="0" applyFont="1" applyBorder="1" applyAlignment="1">
      <alignment horizontal="center" vertical="center" wrapText="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5" xfId="0" applyFont="1" applyFill="1" applyBorder="1" applyAlignment="1">
      <alignment horizontal="center" vertical="center" wrapText="1" readingOrder="1"/>
    </xf>
    <xf numFmtId="0" fontId="41" fillId="15" borderId="36" xfId="0" applyFont="1" applyFill="1" applyBorder="1" applyAlignment="1">
      <alignment horizontal="center" vertical="center" wrapText="1" readingOrder="1"/>
    </xf>
    <xf numFmtId="0" fontId="41" fillId="15" borderId="47"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44" xfId="0" applyFont="1" applyFill="1" applyBorder="1" applyAlignment="1">
      <alignment horizontal="center" vertical="center" wrapText="1" readingOrder="1"/>
    </xf>
    <xf numFmtId="0" fontId="38" fillId="15" borderId="45" xfId="0" applyFont="1" applyFill="1" applyBorder="1" applyAlignment="1">
      <alignment horizontal="center" vertical="center" wrapText="1" readingOrder="1"/>
    </xf>
    <xf numFmtId="0" fontId="38" fillId="3" borderId="42"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3" xfId="0" applyFont="1" applyFill="1" applyBorder="1" applyAlignment="1">
      <alignment horizontal="center" vertical="center" wrapText="1" readingOrder="1"/>
    </xf>
    <xf numFmtId="0" fontId="38" fillId="3" borderId="39" xfId="0" applyFont="1" applyFill="1" applyBorder="1" applyAlignment="1">
      <alignment horizontal="center" vertical="center" wrapText="1" readingOrder="1"/>
    </xf>
    <xf numFmtId="0" fontId="38" fillId="3" borderId="40" xfId="0" applyFont="1" applyFill="1" applyBorder="1" applyAlignment="1">
      <alignment horizontal="center" vertical="center" wrapText="1" readingOrder="1"/>
    </xf>
  </cellXfs>
  <cellStyles count="5">
    <cellStyle name="Normal" xfId="0" builtinId="0"/>
    <cellStyle name="Normal - Style1 2" xfId="2" xr:uid="{00000000-0005-0000-0000-000001000000}"/>
    <cellStyle name="Normal 2" xfId="4" xr:uid="{00000000-0005-0000-0000-000002000000}"/>
    <cellStyle name="Normal 2 2" xfId="3" xr:uid="{00000000-0005-0000-0000-000003000000}"/>
    <cellStyle name="Porcentaje" xfId="1" builtinId="5"/>
  </cellStyles>
  <dxfs count="235">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3" dataDxfId="2">
  <autoFilter ref="B209:C219" xr:uid="{00000000-0009-0000-0100-000001000000}"/>
  <tableColumns count="2">
    <tableColumn id="1" xr3:uid="{00000000-0010-0000-0000-000001000000}" name="Criterios" dataDxfId="1"/>
    <tableColumn id="2" xr3:uid="{00000000-0010-0000-0000-000002000000}"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5"/>
  <sheetViews>
    <sheetView topLeftCell="A22" zoomScale="110" zoomScaleNormal="110" workbookViewId="0">
      <selection activeCell="B4" sqref="B4:H5"/>
    </sheetView>
  </sheetViews>
  <sheetFormatPr baseColWidth="10" defaultRowHeight="15" x14ac:dyDescent="0.2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x14ac:dyDescent="0.3"/>
    <row r="2" spans="2:8" ht="18" x14ac:dyDescent="0.25">
      <c r="B2" s="154" t="s">
        <v>166</v>
      </c>
      <c r="C2" s="155"/>
      <c r="D2" s="155"/>
      <c r="E2" s="155"/>
      <c r="F2" s="155"/>
      <c r="G2" s="155"/>
      <c r="H2" s="156"/>
    </row>
    <row r="3" spans="2:8" x14ac:dyDescent="0.25">
      <c r="B3" s="98"/>
      <c r="C3" s="99"/>
      <c r="D3" s="99"/>
      <c r="E3" s="99"/>
      <c r="F3" s="99"/>
      <c r="G3" s="99"/>
      <c r="H3" s="100"/>
    </row>
    <row r="4" spans="2:8" ht="63" customHeight="1" x14ac:dyDescent="0.25">
      <c r="B4" s="157" t="s">
        <v>209</v>
      </c>
      <c r="C4" s="158"/>
      <c r="D4" s="158"/>
      <c r="E4" s="158"/>
      <c r="F4" s="158"/>
      <c r="G4" s="158"/>
      <c r="H4" s="159"/>
    </row>
    <row r="5" spans="2:8" ht="63" customHeight="1" x14ac:dyDescent="0.25">
      <c r="B5" s="160"/>
      <c r="C5" s="161"/>
      <c r="D5" s="161"/>
      <c r="E5" s="161"/>
      <c r="F5" s="161"/>
      <c r="G5" s="161"/>
      <c r="H5" s="162"/>
    </row>
    <row r="6" spans="2:8" ht="16.5" x14ac:dyDescent="0.25">
      <c r="B6" s="163" t="s">
        <v>164</v>
      </c>
      <c r="C6" s="164"/>
      <c r="D6" s="164"/>
      <c r="E6" s="164"/>
      <c r="F6" s="164"/>
      <c r="G6" s="164"/>
      <c r="H6" s="165"/>
    </row>
    <row r="7" spans="2:8" ht="95.25" customHeight="1" x14ac:dyDescent="0.25">
      <c r="B7" s="173" t="s">
        <v>169</v>
      </c>
      <c r="C7" s="174"/>
      <c r="D7" s="174"/>
      <c r="E7" s="174"/>
      <c r="F7" s="174"/>
      <c r="G7" s="174"/>
      <c r="H7" s="175"/>
    </row>
    <row r="8" spans="2:8" ht="16.5" x14ac:dyDescent="0.25">
      <c r="B8" s="134"/>
      <c r="C8" s="135"/>
      <c r="D8" s="135"/>
      <c r="E8" s="135"/>
      <c r="F8" s="135"/>
      <c r="G8" s="135"/>
      <c r="H8" s="136"/>
    </row>
    <row r="9" spans="2:8" ht="16.5" customHeight="1" x14ac:dyDescent="0.25">
      <c r="B9" s="166" t="s">
        <v>202</v>
      </c>
      <c r="C9" s="167"/>
      <c r="D9" s="167"/>
      <c r="E9" s="167"/>
      <c r="F9" s="167"/>
      <c r="G9" s="167"/>
      <c r="H9" s="168"/>
    </row>
    <row r="10" spans="2:8" ht="44.25" customHeight="1" x14ac:dyDescent="0.25">
      <c r="B10" s="166"/>
      <c r="C10" s="167"/>
      <c r="D10" s="167"/>
      <c r="E10" s="167"/>
      <c r="F10" s="167"/>
      <c r="G10" s="167"/>
      <c r="H10" s="168"/>
    </row>
    <row r="11" spans="2:8" ht="15.75" thickBot="1" x14ac:dyDescent="0.3">
      <c r="B11" s="123"/>
      <c r="C11" s="126"/>
      <c r="D11" s="131"/>
      <c r="E11" s="132"/>
      <c r="F11" s="132"/>
      <c r="G11" s="133"/>
      <c r="H11" s="127"/>
    </row>
    <row r="12" spans="2:8" ht="15.75" thickTop="1" x14ac:dyDescent="0.25">
      <c r="B12" s="123"/>
      <c r="C12" s="169" t="s">
        <v>165</v>
      </c>
      <c r="D12" s="170"/>
      <c r="E12" s="171" t="s">
        <v>203</v>
      </c>
      <c r="F12" s="172"/>
      <c r="G12" s="126"/>
      <c r="H12" s="127"/>
    </row>
    <row r="13" spans="2:8" ht="35.25" customHeight="1" x14ac:dyDescent="0.25">
      <c r="B13" s="123"/>
      <c r="C13" s="141" t="s">
        <v>196</v>
      </c>
      <c r="D13" s="142"/>
      <c r="E13" s="143" t="s">
        <v>201</v>
      </c>
      <c r="F13" s="144"/>
      <c r="G13" s="126"/>
      <c r="H13" s="127"/>
    </row>
    <row r="14" spans="2:8" ht="17.25" customHeight="1" x14ac:dyDescent="0.25">
      <c r="B14" s="123"/>
      <c r="C14" s="141" t="s">
        <v>197</v>
      </c>
      <c r="D14" s="142"/>
      <c r="E14" s="143" t="s">
        <v>199</v>
      </c>
      <c r="F14" s="144"/>
      <c r="G14" s="126"/>
      <c r="H14" s="127"/>
    </row>
    <row r="15" spans="2:8" ht="19.5" customHeight="1" x14ac:dyDescent="0.25">
      <c r="B15" s="123"/>
      <c r="C15" s="141" t="s">
        <v>198</v>
      </c>
      <c r="D15" s="142"/>
      <c r="E15" s="143" t="s">
        <v>200</v>
      </c>
      <c r="F15" s="144"/>
      <c r="G15" s="126"/>
      <c r="H15" s="127"/>
    </row>
    <row r="16" spans="2:8" ht="69.75" customHeight="1" x14ac:dyDescent="0.25">
      <c r="B16" s="123"/>
      <c r="C16" s="141" t="s">
        <v>167</v>
      </c>
      <c r="D16" s="142"/>
      <c r="E16" s="143" t="s">
        <v>168</v>
      </c>
      <c r="F16" s="144"/>
      <c r="G16" s="126"/>
      <c r="H16" s="127"/>
    </row>
    <row r="17" spans="2:8" ht="34.5" customHeight="1" x14ac:dyDescent="0.25">
      <c r="B17" s="123"/>
      <c r="C17" s="145" t="s">
        <v>2</v>
      </c>
      <c r="D17" s="146"/>
      <c r="E17" s="137" t="s">
        <v>210</v>
      </c>
      <c r="F17" s="138"/>
      <c r="G17" s="126"/>
      <c r="H17" s="127"/>
    </row>
    <row r="18" spans="2:8" ht="27.75" customHeight="1" x14ac:dyDescent="0.25">
      <c r="B18" s="123"/>
      <c r="C18" s="145" t="s">
        <v>3</v>
      </c>
      <c r="D18" s="146"/>
      <c r="E18" s="137" t="s">
        <v>211</v>
      </c>
      <c r="F18" s="138"/>
      <c r="G18" s="126"/>
      <c r="H18" s="127"/>
    </row>
    <row r="19" spans="2:8" ht="28.5" customHeight="1" x14ac:dyDescent="0.25">
      <c r="B19" s="123"/>
      <c r="C19" s="145" t="s">
        <v>42</v>
      </c>
      <c r="D19" s="146"/>
      <c r="E19" s="137" t="s">
        <v>212</v>
      </c>
      <c r="F19" s="138"/>
      <c r="G19" s="126"/>
      <c r="H19" s="127"/>
    </row>
    <row r="20" spans="2:8" ht="72.75" customHeight="1" x14ac:dyDescent="0.25">
      <c r="B20" s="123"/>
      <c r="C20" s="145" t="s">
        <v>1</v>
      </c>
      <c r="D20" s="146"/>
      <c r="E20" s="137" t="s">
        <v>213</v>
      </c>
      <c r="F20" s="138"/>
      <c r="G20" s="126"/>
      <c r="H20" s="127"/>
    </row>
    <row r="21" spans="2:8" ht="64.5" customHeight="1" x14ac:dyDescent="0.25">
      <c r="B21" s="123"/>
      <c r="C21" s="145" t="s">
        <v>50</v>
      </c>
      <c r="D21" s="146"/>
      <c r="E21" s="137" t="s">
        <v>171</v>
      </c>
      <c r="F21" s="138"/>
      <c r="G21" s="126"/>
      <c r="H21" s="127"/>
    </row>
    <row r="22" spans="2:8" ht="71.25" customHeight="1" x14ac:dyDescent="0.25">
      <c r="B22" s="123"/>
      <c r="C22" s="145" t="s">
        <v>170</v>
      </c>
      <c r="D22" s="146"/>
      <c r="E22" s="137" t="s">
        <v>172</v>
      </c>
      <c r="F22" s="138"/>
      <c r="G22" s="126"/>
      <c r="H22" s="127"/>
    </row>
    <row r="23" spans="2:8" ht="55.5" customHeight="1" x14ac:dyDescent="0.25">
      <c r="B23" s="123"/>
      <c r="C23" s="139" t="s">
        <v>173</v>
      </c>
      <c r="D23" s="140"/>
      <c r="E23" s="137" t="s">
        <v>174</v>
      </c>
      <c r="F23" s="138"/>
      <c r="G23" s="126"/>
      <c r="H23" s="127"/>
    </row>
    <row r="24" spans="2:8" ht="42" customHeight="1" x14ac:dyDescent="0.25">
      <c r="B24" s="123"/>
      <c r="C24" s="139" t="s">
        <v>48</v>
      </c>
      <c r="D24" s="140"/>
      <c r="E24" s="137" t="s">
        <v>175</v>
      </c>
      <c r="F24" s="138"/>
      <c r="G24" s="126"/>
      <c r="H24" s="127"/>
    </row>
    <row r="25" spans="2:8" ht="59.25" customHeight="1" x14ac:dyDescent="0.25">
      <c r="B25" s="123"/>
      <c r="C25" s="139" t="s">
        <v>163</v>
      </c>
      <c r="D25" s="140"/>
      <c r="E25" s="137" t="s">
        <v>176</v>
      </c>
      <c r="F25" s="138"/>
      <c r="G25" s="126"/>
      <c r="H25" s="127"/>
    </row>
    <row r="26" spans="2:8" ht="23.25" customHeight="1" x14ac:dyDescent="0.25">
      <c r="B26" s="123"/>
      <c r="C26" s="139" t="s">
        <v>12</v>
      </c>
      <c r="D26" s="140"/>
      <c r="E26" s="137" t="s">
        <v>177</v>
      </c>
      <c r="F26" s="138"/>
      <c r="G26" s="126"/>
      <c r="H26" s="127"/>
    </row>
    <row r="27" spans="2:8" ht="30.75" customHeight="1" x14ac:dyDescent="0.25">
      <c r="B27" s="123"/>
      <c r="C27" s="139" t="s">
        <v>181</v>
      </c>
      <c r="D27" s="140"/>
      <c r="E27" s="137" t="s">
        <v>178</v>
      </c>
      <c r="F27" s="138"/>
      <c r="G27" s="126"/>
      <c r="H27" s="127"/>
    </row>
    <row r="28" spans="2:8" ht="35.25" customHeight="1" x14ac:dyDescent="0.25">
      <c r="B28" s="123"/>
      <c r="C28" s="139" t="s">
        <v>182</v>
      </c>
      <c r="D28" s="140"/>
      <c r="E28" s="137" t="s">
        <v>179</v>
      </c>
      <c r="F28" s="138"/>
      <c r="G28" s="126"/>
      <c r="H28" s="127"/>
    </row>
    <row r="29" spans="2:8" ht="33" customHeight="1" x14ac:dyDescent="0.25">
      <c r="B29" s="123"/>
      <c r="C29" s="139" t="s">
        <v>182</v>
      </c>
      <c r="D29" s="140"/>
      <c r="E29" s="137" t="s">
        <v>179</v>
      </c>
      <c r="F29" s="138"/>
      <c r="G29" s="126"/>
      <c r="H29" s="127"/>
    </row>
    <row r="30" spans="2:8" ht="30" customHeight="1" x14ac:dyDescent="0.25">
      <c r="B30" s="123"/>
      <c r="C30" s="139" t="s">
        <v>183</v>
      </c>
      <c r="D30" s="140"/>
      <c r="E30" s="137" t="s">
        <v>180</v>
      </c>
      <c r="F30" s="138"/>
      <c r="G30" s="126"/>
      <c r="H30" s="127"/>
    </row>
    <row r="31" spans="2:8" ht="35.25" customHeight="1" x14ac:dyDescent="0.25">
      <c r="B31" s="123"/>
      <c r="C31" s="139" t="s">
        <v>184</v>
      </c>
      <c r="D31" s="140"/>
      <c r="E31" s="137" t="s">
        <v>185</v>
      </c>
      <c r="F31" s="138"/>
      <c r="G31" s="126"/>
      <c r="H31" s="127"/>
    </row>
    <row r="32" spans="2:8" ht="31.5" customHeight="1" x14ac:dyDescent="0.25">
      <c r="B32" s="123"/>
      <c r="C32" s="139" t="s">
        <v>186</v>
      </c>
      <c r="D32" s="140"/>
      <c r="E32" s="137" t="s">
        <v>187</v>
      </c>
      <c r="F32" s="138"/>
      <c r="G32" s="126"/>
      <c r="H32" s="127"/>
    </row>
    <row r="33" spans="2:8" ht="35.25" customHeight="1" x14ac:dyDescent="0.25">
      <c r="B33" s="123"/>
      <c r="C33" s="139" t="s">
        <v>188</v>
      </c>
      <c r="D33" s="140"/>
      <c r="E33" s="137" t="s">
        <v>189</v>
      </c>
      <c r="F33" s="138"/>
      <c r="G33" s="126"/>
      <c r="H33" s="127"/>
    </row>
    <row r="34" spans="2:8" ht="59.25" customHeight="1" x14ac:dyDescent="0.25">
      <c r="B34" s="123"/>
      <c r="C34" s="139" t="s">
        <v>190</v>
      </c>
      <c r="D34" s="140"/>
      <c r="E34" s="137" t="s">
        <v>191</v>
      </c>
      <c r="F34" s="138"/>
      <c r="G34" s="126"/>
      <c r="H34" s="127"/>
    </row>
    <row r="35" spans="2:8" ht="29.25" customHeight="1" x14ac:dyDescent="0.25">
      <c r="B35" s="123"/>
      <c r="C35" s="139" t="s">
        <v>29</v>
      </c>
      <c r="D35" s="140"/>
      <c r="E35" s="137" t="s">
        <v>192</v>
      </c>
      <c r="F35" s="138"/>
      <c r="G35" s="126"/>
      <c r="H35" s="127"/>
    </row>
    <row r="36" spans="2:8" ht="82.5" customHeight="1" x14ac:dyDescent="0.25">
      <c r="B36" s="123"/>
      <c r="C36" s="139" t="s">
        <v>194</v>
      </c>
      <c r="D36" s="140"/>
      <c r="E36" s="137" t="s">
        <v>193</v>
      </c>
      <c r="F36" s="138"/>
      <c r="G36" s="126"/>
      <c r="H36" s="127"/>
    </row>
    <row r="37" spans="2:8" ht="46.5" customHeight="1" x14ac:dyDescent="0.25">
      <c r="B37" s="123"/>
      <c r="C37" s="139" t="s">
        <v>39</v>
      </c>
      <c r="D37" s="140"/>
      <c r="E37" s="137" t="s">
        <v>195</v>
      </c>
      <c r="F37" s="138"/>
      <c r="G37" s="126"/>
      <c r="H37" s="127"/>
    </row>
    <row r="38" spans="2:8" ht="6.75" customHeight="1" thickBot="1" x14ac:dyDescent="0.3">
      <c r="B38" s="123"/>
      <c r="C38" s="150"/>
      <c r="D38" s="151"/>
      <c r="E38" s="152"/>
      <c r="F38" s="153"/>
      <c r="G38" s="126"/>
      <c r="H38" s="127"/>
    </row>
    <row r="39" spans="2:8" ht="15.75" thickTop="1" x14ac:dyDescent="0.25">
      <c r="B39" s="123"/>
      <c r="C39" s="124"/>
      <c r="D39" s="124"/>
      <c r="E39" s="125"/>
      <c r="F39" s="125"/>
      <c r="G39" s="126"/>
      <c r="H39" s="127"/>
    </row>
    <row r="40" spans="2:8" ht="21" customHeight="1" x14ac:dyDescent="0.25">
      <c r="B40" s="147" t="s">
        <v>204</v>
      </c>
      <c r="C40" s="148"/>
      <c r="D40" s="148"/>
      <c r="E40" s="148"/>
      <c r="F40" s="148"/>
      <c r="G40" s="148"/>
      <c r="H40" s="149"/>
    </row>
    <row r="41" spans="2:8" ht="20.25" customHeight="1" x14ac:dyDescent="0.25">
      <c r="B41" s="147" t="s">
        <v>205</v>
      </c>
      <c r="C41" s="148"/>
      <c r="D41" s="148"/>
      <c r="E41" s="148"/>
      <c r="F41" s="148"/>
      <c r="G41" s="148"/>
      <c r="H41" s="149"/>
    </row>
    <row r="42" spans="2:8" ht="20.25" customHeight="1" x14ac:dyDescent="0.25">
      <c r="B42" s="147" t="s">
        <v>206</v>
      </c>
      <c r="C42" s="148"/>
      <c r="D42" s="148"/>
      <c r="E42" s="148"/>
      <c r="F42" s="148"/>
      <c r="G42" s="148"/>
      <c r="H42" s="149"/>
    </row>
    <row r="43" spans="2:8" ht="20.25" customHeight="1" x14ac:dyDescent="0.25">
      <c r="B43" s="147" t="s">
        <v>207</v>
      </c>
      <c r="C43" s="148"/>
      <c r="D43" s="148"/>
      <c r="E43" s="148"/>
      <c r="F43" s="148"/>
      <c r="G43" s="148"/>
      <c r="H43" s="149"/>
    </row>
    <row r="44" spans="2:8" x14ac:dyDescent="0.25">
      <c r="B44" s="147" t="s">
        <v>208</v>
      </c>
      <c r="C44" s="148"/>
      <c r="D44" s="148"/>
      <c r="E44" s="148"/>
      <c r="F44" s="148"/>
      <c r="G44" s="148"/>
      <c r="H44" s="149"/>
    </row>
    <row r="45" spans="2:8" ht="15.75" thickBot="1" x14ac:dyDescent="0.3">
      <c r="B45" s="128"/>
      <c r="C45" s="129"/>
      <c r="D45" s="129"/>
      <c r="E45" s="129"/>
      <c r="F45" s="129"/>
      <c r="G45" s="129"/>
      <c r="H45" s="130"/>
    </row>
  </sheetData>
  <mergeCells count="64">
    <mergeCell ref="B2:H2"/>
    <mergeCell ref="B4:H5"/>
    <mergeCell ref="B6:H6"/>
    <mergeCell ref="B9:H10"/>
    <mergeCell ref="C12:D12"/>
    <mergeCell ref="E12:F12"/>
    <mergeCell ref="B7:H7"/>
    <mergeCell ref="C13:D13"/>
    <mergeCell ref="E13:F13"/>
    <mergeCell ref="C17:D17"/>
    <mergeCell ref="E17:F17"/>
    <mergeCell ref="C21:D21"/>
    <mergeCell ref="C18:D18"/>
    <mergeCell ref="C19:D19"/>
    <mergeCell ref="C20:D20"/>
    <mergeCell ref="E18:F18"/>
    <mergeCell ref="E19:F19"/>
    <mergeCell ref="E20:F20"/>
    <mergeCell ref="E21:F21"/>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33:D33"/>
    <mergeCell ref="B40:H40"/>
    <mergeCell ref="C29:D29"/>
    <mergeCell ref="E29:F29"/>
    <mergeCell ref="C30:D30"/>
    <mergeCell ref="E30:F30"/>
    <mergeCell ref="E33:F33"/>
    <mergeCell ref="C34:D34"/>
    <mergeCell ref="C35:D35"/>
    <mergeCell ref="E35:F35"/>
    <mergeCell ref="C36:D36"/>
    <mergeCell ref="E36:F36"/>
    <mergeCell ref="B41:H41"/>
    <mergeCell ref="C38:D38"/>
    <mergeCell ref="E38:F38"/>
    <mergeCell ref="C37:D37"/>
    <mergeCell ref="E37:F37"/>
    <mergeCell ref="E28:F28"/>
    <mergeCell ref="C28:D28"/>
    <mergeCell ref="C16:D16"/>
    <mergeCell ref="E16:F16"/>
    <mergeCell ref="C14:D14"/>
    <mergeCell ref="E14:F14"/>
    <mergeCell ref="C15:D15"/>
    <mergeCell ref="E15:F15"/>
    <mergeCell ref="E22:F22"/>
    <mergeCell ref="C22:D22"/>
    <mergeCell ref="C25:D25"/>
    <mergeCell ref="E25:F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BP72"/>
  <sheetViews>
    <sheetView tabSelected="1" topLeftCell="S16" zoomScale="80" zoomScaleNormal="80" workbookViewId="0">
      <selection activeCell="AI10" sqref="AI10"/>
    </sheetView>
  </sheetViews>
  <sheetFormatPr baseColWidth="10" defaultRowHeight="16.5" x14ac:dyDescent="0.3"/>
  <cols>
    <col min="1" max="1" width="4" style="2" bestFit="1" customWidth="1"/>
    <col min="2" max="2" width="14.140625" style="2" customWidth="1"/>
    <col min="3" max="3" width="13.140625" style="2" customWidth="1"/>
    <col min="4" max="4" width="16.140625" style="2" customWidth="1"/>
    <col min="5" max="5" width="32.425781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hidden="1" customWidth="1"/>
    <col min="12" max="12" width="17.5703125" style="1" customWidth="1"/>
    <col min="13" max="13" width="6.28515625" style="1" bestFit="1" customWidth="1"/>
    <col min="14" max="14" width="16" style="1" customWidth="1"/>
    <col min="15" max="15" width="5.85546875" style="1" customWidth="1"/>
    <col min="16" max="16" width="31"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23" style="1" customWidth="1"/>
    <col min="32" max="32" width="18.85546875" style="1" customWidth="1"/>
    <col min="33" max="33" width="16.85546875" style="1" customWidth="1"/>
    <col min="34" max="34" width="14.85546875" style="1" customWidth="1"/>
    <col min="35" max="35" width="18.5703125" style="1" customWidth="1"/>
    <col min="36" max="36" width="21" style="1" customWidth="1"/>
    <col min="37" max="16384" width="11.42578125" style="1"/>
  </cols>
  <sheetData>
    <row r="1" spans="1:68" ht="16.5" customHeight="1" x14ac:dyDescent="0.3">
      <c r="A1" s="180" t="s">
        <v>144</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2"/>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row>
    <row r="2" spans="1:68" ht="24" customHeight="1" x14ac:dyDescent="0.3">
      <c r="A2" s="183"/>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5"/>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row>
    <row r="3" spans="1:68" x14ac:dyDescent="0.3">
      <c r="A3" s="29"/>
      <c r="B3" s="30"/>
      <c r="C3" s="29"/>
      <c r="D3" s="29"/>
      <c r="E3" s="8"/>
      <c r="F3" s="2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row>
    <row r="4" spans="1:68" ht="26.25" customHeight="1" x14ac:dyDescent="0.3">
      <c r="A4" s="217" t="s">
        <v>43</v>
      </c>
      <c r="B4" s="218"/>
      <c r="C4" s="176" t="s">
        <v>237</v>
      </c>
      <c r="D4" s="177"/>
      <c r="E4" s="177"/>
      <c r="F4" s="177"/>
      <c r="G4" s="177"/>
      <c r="H4" s="177"/>
      <c r="I4" s="177"/>
      <c r="J4" s="177"/>
      <c r="K4" s="177"/>
      <c r="L4" s="177"/>
      <c r="M4" s="177"/>
      <c r="N4" s="178"/>
      <c r="O4" s="179"/>
      <c r="P4" s="179"/>
      <c r="Q4" s="179"/>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row>
    <row r="5" spans="1:68" ht="30" customHeight="1" x14ac:dyDescent="0.3">
      <c r="A5" s="217" t="s">
        <v>130</v>
      </c>
      <c r="B5" s="218"/>
      <c r="C5" s="176" t="s">
        <v>230</v>
      </c>
      <c r="D5" s="177"/>
      <c r="E5" s="177"/>
      <c r="F5" s="177"/>
      <c r="G5" s="177"/>
      <c r="H5" s="177"/>
      <c r="I5" s="177"/>
      <c r="J5" s="177"/>
      <c r="K5" s="177"/>
      <c r="L5" s="177"/>
      <c r="M5" s="177"/>
      <c r="N5" s="17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row>
    <row r="6" spans="1:68" ht="49.5" customHeight="1" x14ac:dyDescent="0.3">
      <c r="A6" s="217" t="s">
        <v>44</v>
      </c>
      <c r="B6" s="218"/>
      <c r="C6" s="227" t="s">
        <v>256</v>
      </c>
      <c r="D6" s="228"/>
      <c r="E6" s="228"/>
      <c r="F6" s="228"/>
      <c r="G6" s="228"/>
      <c r="H6" s="228"/>
      <c r="I6" s="228"/>
      <c r="J6" s="228"/>
      <c r="K6" s="228"/>
      <c r="L6" s="228"/>
      <c r="M6" s="228"/>
      <c r="N6" s="229"/>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row>
    <row r="7" spans="1:68" x14ac:dyDescent="0.3">
      <c r="A7" s="186" t="s">
        <v>139</v>
      </c>
      <c r="B7" s="187"/>
      <c r="C7" s="187"/>
      <c r="D7" s="187"/>
      <c r="E7" s="187"/>
      <c r="F7" s="187"/>
      <c r="G7" s="188"/>
      <c r="H7" s="186" t="s">
        <v>140</v>
      </c>
      <c r="I7" s="187"/>
      <c r="J7" s="187"/>
      <c r="K7" s="187"/>
      <c r="L7" s="187"/>
      <c r="M7" s="187"/>
      <c r="N7" s="188"/>
      <c r="O7" s="186" t="s">
        <v>141</v>
      </c>
      <c r="P7" s="187"/>
      <c r="Q7" s="187"/>
      <c r="R7" s="187"/>
      <c r="S7" s="187"/>
      <c r="T7" s="187"/>
      <c r="U7" s="187"/>
      <c r="V7" s="187"/>
      <c r="W7" s="188"/>
      <c r="X7" s="186" t="s">
        <v>142</v>
      </c>
      <c r="Y7" s="187"/>
      <c r="Z7" s="187"/>
      <c r="AA7" s="187"/>
      <c r="AB7" s="187"/>
      <c r="AC7" s="187"/>
      <c r="AD7" s="188"/>
      <c r="AE7" s="186" t="s">
        <v>34</v>
      </c>
      <c r="AF7" s="187"/>
      <c r="AG7" s="187"/>
      <c r="AH7" s="187"/>
      <c r="AI7" s="187"/>
      <c r="AJ7" s="18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row>
    <row r="8" spans="1:68" ht="16.5" customHeight="1" x14ac:dyDescent="0.3">
      <c r="A8" s="219" t="s">
        <v>0</v>
      </c>
      <c r="B8" s="224" t="s">
        <v>2</v>
      </c>
      <c r="C8" s="222" t="s">
        <v>3</v>
      </c>
      <c r="D8" s="222" t="s">
        <v>42</v>
      </c>
      <c r="E8" s="223" t="s">
        <v>1</v>
      </c>
      <c r="F8" s="221" t="s">
        <v>50</v>
      </c>
      <c r="G8" s="222" t="s">
        <v>135</v>
      </c>
      <c r="H8" s="231" t="s">
        <v>33</v>
      </c>
      <c r="I8" s="232" t="s">
        <v>5</v>
      </c>
      <c r="J8" s="221" t="s">
        <v>87</v>
      </c>
      <c r="K8" s="221" t="s">
        <v>92</v>
      </c>
      <c r="L8" s="234" t="s">
        <v>45</v>
      </c>
      <c r="M8" s="232" t="s">
        <v>5</v>
      </c>
      <c r="N8" s="222" t="s">
        <v>48</v>
      </c>
      <c r="O8" s="225" t="s">
        <v>11</v>
      </c>
      <c r="P8" s="216" t="s">
        <v>163</v>
      </c>
      <c r="Q8" s="221" t="s">
        <v>12</v>
      </c>
      <c r="R8" s="216" t="s">
        <v>8</v>
      </c>
      <c r="S8" s="216"/>
      <c r="T8" s="216"/>
      <c r="U8" s="216"/>
      <c r="V8" s="216"/>
      <c r="W8" s="216"/>
      <c r="X8" s="230" t="s">
        <v>138</v>
      </c>
      <c r="Y8" s="230" t="s">
        <v>46</v>
      </c>
      <c r="Z8" s="230" t="s">
        <v>5</v>
      </c>
      <c r="AA8" s="230" t="s">
        <v>47</v>
      </c>
      <c r="AB8" s="230" t="s">
        <v>5</v>
      </c>
      <c r="AC8" s="230" t="s">
        <v>49</v>
      </c>
      <c r="AD8" s="225" t="s">
        <v>29</v>
      </c>
      <c r="AE8" s="216" t="s">
        <v>34</v>
      </c>
      <c r="AF8" s="216" t="s">
        <v>35</v>
      </c>
      <c r="AG8" s="216" t="s">
        <v>36</v>
      </c>
      <c r="AH8" s="216" t="s">
        <v>38</v>
      </c>
      <c r="AI8" s="216" t="s">
        <v>37</v>
      </c>
      <c r="AJ8" s="216" t="s">
        <v>39</v>
      </c>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row>
    <row r="9" spans="1:68" s="4" customFormat="1" ht="94.5" customHeight="1" x14ac:dyDescent="0.25">
      <c r="A9" s="220"/>
      <c r="B9" s="224"/>
      <c r="C9" s="216"/>
      <c r="D9" s="216"/>
      <c r="E9" s="224"/>
      <c r="F9" s="222"/>
      <c r="G9" s="216"/>
      <c r="H9" s="222"/>
      <c r="I9" s="233"/>
      <c r="J9" s="222"/>
      <c r="K9" s="222"/>
      <c r="L9" s="233"/>
      <c r="M9" s="233"/>
      <c r="N9" s="216"/>
      <c r="O9" s="226"/>
      <c r="P9" s="216"/>
      <c r="Q9" s="222"/>
      <c r="R9" s="7" t="s">
        <v>13</v>
      </c>
      <c r="S9" s="7" t="s">
        <v>17</v>
      </c>
      <c r="T9" s="7" t="s">
        <v>28</v>
      </c>
      <c r="U9" s="7" t="s">
        <v>18</v>
      </c>
      <c r="V9" s="7" t="s">
        <v>21</v>
      </c>
      <c r="W9" s="7" t="s">
        <v>24</v>
      </c>
      <c r="X9" s="230"/>
      <c r="Y9" s="230"/>
      <c r="Z9" s="230"/>
      <c r="AA9" s="230"/>
      <c r="AB9" s="230"/>
      <c r="AC9" s="230"/>
      <c r="AD9" s="226"/>
      <c r="AE9" s="216"/>
      <c r="AF9" s="216"/>
      <c r="AG9" s="216"/>
      <c r="AH9" s="216"/>
      <c r="AI9" s="216"/>
      <c r="AJ9" s="21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row>
    <row r="10" spans="1:68" s="3" customFormat="1" ht="167.25" customHeight="1" x14ac:dyDescent="0.25">
      <c r="A10" s="198">
        <v>1</v>
      </c>
      <c r="B10" s="201" t="s">
        <v>132</v>
      </c>
      <c r="C10" s="201" t="s">
        <v>215</v>
      </c>
      <c r="D10" s="201" t="s">
        <v>215</v>
      </c>
      <c r="E10" s="204" t="s">
        <v>214</v>
      </c>
      <c r="F10" s="201" t="s">
        <v>123</v>
      </c>
      <c r="G10" s="207">
        <v>40</v>
      </c>
      <c r="H10" s="210" t="str">
        <f>IF(G10&lt;=0,"",IF(G10&lt;=2,"Muy Baja",IF(G10&lt;=24,"Baja",IF(G10&lt;=500,"Media",IF(G10&lt;=5000,"Alta","Muy Alta")))))</f>
        <v>Media</v>
      </c>
      <c r="I10" s="192">
        <f>IF(H10="","",IF(H10="Muy Baja",0.2,IF(H10="Baja",0.4,IF(H10="Media",0.6,IF(H10="Alta",0.8,IF(H10="Muy Alta",1,))))))</f>
        <v>0.6</v>
      </c>
      <c r="J10" s="213" t="s">
        <v>154</v>
      </c>
      <c r="K10" s="192" t="str">
        <f ca="1">IF(NOT(ISERROR(MATCH(J10,'Tabla Impacto'!$B$221:$B$223,0))),'Tabla Impacto'!$F$223&amp;"Por favor no seleccionar los criterios de impacto(Afectación Económica o presupuestal y Pérdida Reputacional)",J10)</f>
        <v xml:space="preserve">     El riesgo afecta la imagen de la entidad internamente, de conocimiento general, nivel interno, de junta dircetiva y accionistas y/o de provedores</v>
      </c>
      <c r="L10" s="210" t="str">
        <f ca="1">IF(OR(K10='Tabla Impacto'!$C$11,K10='Tabla Impacto'!$D$11),"Leve",IF(OR(K10='Tabla Impacto'!$C$12,K10='Tabla Impacto'!$D$12),"Menor",IF(OR(K10='Tabla Impacto'!$C$13,K10='Tabla Impacto'!$D$13),"Moderado",IF(OR(K10='Tabla Impacto'!$C$14,K10='Tabla Impacto'!$D$14),"Mayor",IF(OR(K10='Tabla Impacto'!$C$15,K10='Tabla Impacto'!$D$15),"Catastrófico","")))))</f>
        <v>Menor</v>
      </c>
      <c r="M10" s="192">
        <f ca="1">IF(L10="","",IF(L10="Leve",0.2,IF(L10="Menor",0.4,IF(L10="Moderado",0.6,IF(L10="Mayor",0.8,IF(L10="Catastrófico",1,))))))</f>
        <v>0.4</v>
      </c>
      <c r="N10" s="195" t="str">
        <f ca="1">IF(OR(AND(H10="Muy Baja",L10="Leve"),AND(H10="Muy Baja",L10="Menor"),AND(H10="Baja",L10="Leve")),"Bajo",IF(OR(AND(H10="Muy baja",L10="Moderado"),AND(H10="Baja",L10="Menor"),AND(H10="Baja",L10="Moderado"),AND(H10="Media",L10="Leve"),AND(H10="Media",L10="Menor"),AND(H10="Media",L10="Moderado"),AND(H10="Alta",L10="Leve"),AND(H10="Alta",L10="Menor")),"Moderado",IF(OR(AND(H10="Muy Baja",L10="Mayor"),AND(H10="Baja",L10="Mayor"),AND(H10="Media",L10="Mayor"),AND(H10="Alta",L10="Moderado"),AND(H10="Alta",L10="Mayor"),AND(H10="Muy Alta",L10="Leve"),AND(H10="Muy Alta",L10="Menor"),AND(H10="Muy Alta",L10="Moderado"),AND(H10="Muy Alta",L10="Mayor")),"Alto",IF(OR(AND(H10="Muy Baja",L10="Catastrófico"),AND(H10="Baja",L10="Catastrófico"),AND(H10="Media",L10="Catastrófico"),AND(H10="Alta",L10="Catastrófico"),AND(H10="Muy Alta",L10="Catastrófico")),"Extremo",""))))</f>
        <v>Moderado</v>
      </c>
      <c r="O10" s="6">
        <v>1</v>
      </c>
      <c r="P10" s="49" t="s">
        <v>231</v>
      </c>
      <c r="Q10" s="51" t="str">
        <f>IF(OR(R10="Preventivo",R10="Detectivo"),"Probabilidad",IF(R10="Correctivo","Impacto",""))</f>
        <v>Probabilidad</v>
      </c>
      <c r="R10" s="52" t="s">
        <v>14</v>
      </c>
      <c r="S10" s="52" t="s">
        <v>9</v>
      </c>
      <c r="T10" s="53" t="str">
        <f>IF(AND(R10="Preventivo",S10="Automático"),"50%",IF(AND(R10="Preventivo",S10="Manual"),"40%",IF(AND(R10="Detectivo",S10="Automático"),"40%",IF(AND(R10="Detectivo",S10="Manual"),"30%",IF(AND(R10="Correctivo",S10="Automático"),"35%",IF(AND(R10="Correctivo",S10="Manual"),"25%",""))))))</f>
        <v>40%</v>
      </c>
      <c r="U10" s="52" t="s">
        <v>19</v>
      </c>
      <c r="V10" s="52" t="s">
        <v>22</v>
      </c>
      <c r="W10" s="52" t="s">
        <v>119</v>
      </c>
      <c r="X10" s="24">
        <f>IFERROR(IF(Q10="Probabilidad",(I10-(+I10*T10)),IF(Q10="Impacto",I10,"")),"")</f>
        <v>0.36</v>
      </c>
      <c r="Y10" s="54" t="str">
        <f>IFERROR(IF(X10="","",IF(X10&lt;=0.2,"Muy Baja",IF(X10&lt;=0.4,"Baja",IF(X10&lt;=0.6,"Media",IF(X10&lt;=0.8,"Alta","Muy Alta"))))),"")</f>
        <v>Baja</v>
      </c>
      <c r="Z10" s="55">
        <f>+X10</f>
        <v>0.36</v>
      </c>
      <c r="AA10" s="54" t="str">
        <f ca="1">IFERROR(IF(AB10="","",IF(AB10&lt;=0.2,"Leve",IF(AB10&lt;=0.4,"Menor",IF(AB10&lt;=0.6,"Moderado",IF(AB10&lt;=0.8,"Mayor","Catastrófico"))))),"")</f>
        <v>Menor</v>
      </c>
      <c r="AB10" s="55">
        <f ca="1">IFERROR(IF(Q10="Impacto",(M10-(+M10*T10)),IF(Q10="Probabilidad",M10,"")),"")</f>
        <v>0.4</v>
      </c>
      <c r="AC10" s="56" t="str">
        <f ca="1">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Moderado</v>
      </c>
      <c r="AD10" s="57" t="s">
        <v>136</v>
      </c>
      <c r="AE10" s="58" t="s">
        <v>232</v>
      </c>
      <c r="AF10" s="48" t="s">
        <v>233</v>
      </c>
      <c r="AG10" s="59">
        <v>44509</v>
      </c>
      <c r="AH10" s="59" t="s">
        <v>257</v>
      </c>
      <c r="AI10" s="58" t="s">
        <v>259</v>
      </c>
      <c r="AJ10" s="48" t="s">
        <v>40</v>
      </c>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row>
    <row r="11" spans="1:68" ht="151.5" customHeight="1" x14ac:dyDescent="0.3">
      <c r="A11" s="199"/>
      <c r="B11" s="202"/>
      <c r="C11" s="202"/>
      <c r="D11" s="202"/>
      <c r="E11" s="205"/>
      <c r="F11" s="202"/>
      <c r="G11" s="208"/>
      <c r="H11" s="211"/>
      <c r="I11" s="193"/>
      <c r="J11" s="214"/>
      <c r="K11" s="193">
        <f ca="1">IF(NOT(ISERROR(MATCH(J11,_xlfn.ANCHORARRAY(E22),0))),I24&amp;"Por favor no seleccionar los criterios de impacto",J11)</f>
        <v>0</v>
      </c>
      <c r="L11" s="211"/>
      <c r="M11" s="193"/>
      <c r="N11" s="196"/>
      <c r="O11" s="6">
        <v>2</v>
      </c>
      <c r="P11" s="49"/>
      <c r="Q11" s="51" t="str">
        <f>IF(OR(R11="Preventivo",R11="Detectivo"),"Probabilidad",IF(R11="Correctivo","Impacto",""))</f>
        <v/>
      </c>
      <c r="R11" s="52"/>
      <c r="S11" s="52"/>
      <c r="T11" s="53" t="str">
        <f t="shared" ref="T11:T15" si="0">IF(AND(R11="Preventivo",S11="Automático"),"50%",IF(AND(R11="Preventivo",S11="Manual"),"40%",IF(AND(R11="Detectivo",S11="Automático"),"40%",IF(AND(R11="Detectivo",S11="Manual"),"30%",IF(AND(R11="Correctivo",S11="Automático"),"35%",IF(AND(R11="Correctivo",S11="Manual"),"25%",""))))))</f>
        <v/>
      </c>
      <c r="U11" s="52"/>
      <c r="V11" s="52"/>
      <c r="W11" s="52"/>
      <c r="X11" s="24" t="str">
        <f>IFERROR(IF(AND(Q10="Probabilidad",Q11="Probabilidad"),(Z10-(+Z10*T11)),IF(Q11="Probabilidad",(I10-(+I10*T11)),IF(Q11="Impacto",Z10,""))),"")</f>
        <v/>
      </c>
      <c r="Y11" s="54" t="str">
        <f t="shared" ref="Y11:Y69" si="1">IFERROR(IF(X11="","",IF(X11&lt;=0.2,"Muy Baja",IF(X11&lt;=0.4,"Baja",IF(X11&lt;=0.6,"Media",IF(X11&lt;=0.8,"Alta","Muy Alta"))))),"")</f>
        <v/>
      </c>
      <c r="Z11" s="55" t="str">
        <f t="shared" ref="Z11:Z15" si="2">+X11</f>
        <v/>
      </c>
      <c r="AA11" s="54" t="str">
        <f t="shared" ref="AA11:AA69" si="3">IFERROR(IF(AB11="","",IF(AB11&lt;=0.2,"Leve",IF(AB11&lt;=0.4,"Menor",IF(AB11&lt;=0.6,"Moderado",IF(AB11&lt;=0.8,"Mayor","Catastrófico"))))),"")</f>
        <v/>
      </c>
      <c r="AB11" s="55" t="str">
        <f>IFERROR(IF(AND(Q10="Impacto",Q11="Impacto"),(AB10-(+AB10*T11)),IF(Q11="Impacto",($M$10-(+$M$10*T11)),IF(Q11="Probabilidad",AB10,""))),"")</f>
        <v/>
      </c>
      <c r="AC11" s="56" t="str">
        <f t="shared" ref="AC11:AC15" si="4">IFERROR(IF(OR(AND(Y11="Muy Baja",AA11="Leve"),AND(Y11="Muy Baja",AA11="Menor"),AND(Y11="Baja",AA11="Leve")),"Bajo",IF(OR(AND(Y11="Muy baja",AA11="Moderado"),AND(Y11="Baja",AA11="Menor"),AND(Y11="Baja",AA11="Moderado"),AND(Y11="Media",AA11="Leve"),AND(Y11="Media",AA11="Menor"),AND(Y11="Media",AA11="Moderado"),AND(Y11="Alta",AA11="Leve"),AND(Y11="Alta",AA11="Menor")),"Moderado",IF(OR(AND(Y11="Muy Baja",AA11="Mayor"),AND(Y11="Baja",AA11="Mayor"),AND(Y11="Media",AA11="Mayor"),AND(Y11="Alta",AA11="Moderado"),AND(Y11="Alta",AA11="Mayor"),AND(Y11="Muy Alta",AA11="Leve"),AND(Y11="Muy Alta",AA11="Menor"),AND(Y11="Muy Alta",AA11="Moderado"),AND(Y11="Muy Alta",AA11="Mayor")),"Alto",IF(OR(AND(Y11="Muy Baja",AA11="Catastrófico"),AND(Y11="Baja",AA11="Catastrófico"),AND(Y11="Media",AA11="Catastrófico"),AND(Y11="Alta",AA11="Catastrófico"),AND(Y11="Muy Alta",AA11="Catastrófico")),"Extremo","")))),"")</f>
        <v/>
      </c>
      <c r="AD11" s="57"/>
      <c r="AE11" s="58"/>
      <c r="AF11" s="48"/>
      <c r="AG11" s="59"/>
      <c r="AH11" s="59"/>
      <c r="AI11" s="58"/>
      <c r="AJ11" s="4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row>
    <row r="12" spans="1:68" ht="151.5" customHeight="1" x14ac:dyDescent="0.3">
      <c r="A12" s="199"/>
      <c r="B12" s="202"/>
      <c r="C12" s="202"/>
      <c r="D12" s="202"/>
      <c r="E12" s="205"/>
      <c r="F12" s="202"/>
      <c r="G12" s="208"/>
      <c r="H12" s="211"/>
      <c r="I12" s="193"/>
      <c r="J12" s="214"/>
      <c r="K12" s="193">
        <f ca="1">IF(NOT(ISERROR(MATCH(J12,_xlfn.ANCHORARRAY(E23),0))),I25&amp;"Por favor no seleccionar los criterios de impacto",J12)</f>
        <v>0</v>
      </c>
      <c r="L12" s="211"/>
      <c r="M12" s="193"/>
      <c r="N12" s="196"/>
      <c r="O12" s="6">
        <v>3</v>
      </c>
      <c r="P12" s="50"/>
      <c r="Q12" s="51" t="str">
        <f>IF(OR(R12="Preventivo",R12="Detectivo"),"Probabilidad",IF(R12="Correctivo","Impacto",""))</f>
        <v/>
      </c>
      <c r="R12" s="52"/>
      <c r="S12" s="52"/>
      <c r="T12" s="53" t="str">
        <f t="shared" si="0"/>
        <v/>
      </c>
      <c r="U12" s="52"/>
      <c r="V12" s="52"/>
      <c r="W12" s="52"/>
      <c r="X12" s="24" t="str">
        <f>IFERROR(IF(AND(Q11="Probabilidad",Q12="Probabilidad"),(Z11-(+Z11*T12)),IF(AND(Q11="Impacto",Q12="Probabilidad"),(Z10-(+Z10*T12)),IF(Q12="Impacto",Z11,""))),"")</f>
        <v/>
      </c>
      <c r="Y12" s="54" t="str">
        <f t="shared" si="1"/>
        <v/>
      </c>
      <c r="Z12" s="55" t="str">
        <f t="shared" si="2"/>
        <v/>
      </c>
      <c r="AA12" s="54" t="str">
        <f t="shared" si="3"/>
        <v/>
      </c>
      <c r="AB12" s="55" t="str">
        <f>IFERROR(IF(AND(Q11="Impacto",Q12="Impacto"),(AB11-(+AB11*T12)),IF(AND(Q11="Probabilidad",Q12="Impacto"),(AB10-(+AB10*T12)),IF(Q12="Probabilidad",AB11,""))),"")</f>
        <v/>
      </c>
      <c r="AC12" s="56" t="str">
        <f t="shared" si="4"/>
        <v/>
      </c>
      <c r="AD12" s="57"/>
      <c r="AE12" s="58"/>
      <c r="AF12" s="48"/>
      <c r="AG12" s="59"/>
      <c r="AH12" s="59"/>
      <c r="AI12" s="58"/>
      <c r="AJ12" s="4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row>
    <row r="13" spans="1:68" ht="151.5" customHeight="1" x14ac:dyDescent="0.3">
      <c r="A13" s="199"/>
      <c r="B13" s="202"/>
      <c r="C13" s="202"/>
      <c r="D13" s="202"/>
      <c r="E13" s="205"/>
      <c r="F13" s="202"/>
      <c r="G13" s="208"/>
      <c r="H13" s="211"/>
      <c r="I13" s="193"/>
      <c r="J13" s="214"/>
      <c r="K13" s="193">
        <f ca="1">IF(NOT(ISERROR(MATCH(J13,_xlfn.ANCHORARRAY(E24),0))),I26&amp;"Por favor no seleccionar los criterios de impacto",J13)</f>
        <v>0</v>
      </c>
      <c r="L13" s="211"/>
      <c r="M13" s="193"/>
      <c r="N13" s="196"/>
      <c r="O13" s="6">
        <v>4</v>
      </c>
      <c r="P13" s="49"/>
      <c r="Q13" s="51" t="str">
        <f t="shared" ref="Q13:Q15" si="5">IF(OR(R13="Preventivo",R13="Detectivo"),"Probabilidad",IF(R13="Correctivo","Impacto",""))</f>
        <v/>
      </c>
      <c r="R13" s="52"/>
      <c r="S13" s="52"/>
      <c r="T13" s="53" t="str">
        <f t="shared" si="0"/>
        <v/>
      </c>
      <c r="U13" s="52"/>
      <c r="V13" s="52"/>
      <c r="W13" s="52"/>
      <c r="X13" s="24" t="str">
        <f t="shared" ref="X13:X15" si="6">IFERROR(IF(AND(Q12="Probabilidad",Q13="Probabilidad"),(Z12-(+Z12*T13)),IF(AND(Q12="Impacto",Q13="Probabilidad"),(Z11-(+Z11*T13)),IF(Q13="Impacto",Z12,""))),"")</f>
        <v/>
      </c>
      <c r="Y13" s="54" t="str">
        <f t="shared" si="1"/>
        <v/>
      </c>
      <c r="Z13" s="55" t="str">
        <f t="shared" si="2"/>
        <v/>
      </c>
      <c r="AA13" s="54" t="str">
        <f t="shared" si="3"/>
        <v/>
      </c>
      <c r="AB13" s="55" t="str">
        <f t="shared" ref="AB13:AB15" si="7">IFERROR(IF(AND(Q12="Impacto",Q13="Impacto"),(AB12-(+AB12*T13)),IF(AND(Q12="Probabilidad",Q13="Impacto"),(AB11-(+AB11*T13)),IF(Q13="Probabilidad",AB12,""))),"")</f>
        <v/>
      </c>
      <c r="AC13" s="56"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57"/>
      <c r="AE13" s="58"/>
      <c r="AF13" s="48"/>
      <c r="AG13" s="59"/>
      <c r="AH13" s="59"/>
      <c r="AI13" s="58"/>
      <c r="AJ13" s="4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row>
    <row r="14" spans="1:68" ht="151.5" customHeight="1" x14ac:dyDescent="0.3">
      <c r="A14" s="199"/>
      <c r="B14" s="202"/>
      <c r="C14" s="202"/>
      <c r="D14" s="202"/>
      <c r="E14" s="205"/>
      <c r="F14" s="202"/>
      <c r="G14" s="208"/>
      <c r="H14" s="211"/>
      <c r="I14" s="193"/>
      <c r="J14" s="214"/>
      <c r="K14" s="193">
        <f ca="1">IF(NOT(ISERROR(MATCH(J14,_xlfn.ANCHORARRAY(E25),0))),I27&amp;"Por favor no seleccionar los criterios de impacto",J14)</f>
        <v>0</v>
      </c>
      <c r="L14" s="211"/>
      <c r="M14" s="193"/>
      <c r="N14" s="196"/>
      <c r="O14" s="6">
        <v>5</v>
      </c>
      <c r="P14" s="49"/>
      <c r="Q14" s="51" t="str">
        <f t="shared" si="5"/>
        <v/>
      </c>
      <c r="R14" s="52"/>
      <c r="S14" s="52"/>
      <c r="T14" s="53" t="str">
        <f t="shared" si="0"/>
        <v/>
      </c>
      <c r="U14" s="52"/>
      <c r="V14" s="52"/>
      <c r="W14" s="52"/>
      <c r="X14" s="24" t="str">
        <f t="shared" si="6"/>
        <v/>
      </c>
      <c r="Y14" s="54" t="str">
        <f t="shared" si="1"/>
        <v/>
      </c>
      <c r="Z14" s="55" t="str">
        <f t="shared" si="2"/>
        <v/>
      </c>
      <c r="AA14" s="54" t="str">
        <f t="shared" si="3"/>
        <v/>
      </c>
      <c r="AB14" s="55" t="str">
        <f t="shared" si="7"/>
        <v/>
      </c>
      <c r="AC14" s="56" t="str">
        <f t="shared" si="4"/>
        <v/>
      </c>
      <c r="AD14" s="57"/>
      <c r="AE14" s="58"/>
      <c r="AF14" s="48"/>
      <c r="AG14" s="59"/>
      <c r="AH14" s="59"/>
      <c r="AI14" s="58"/>
      <c r="AJ14" s="4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row>
    <row r="15" spans="1:68" ht="151.5" customHeight="1" x14ac:dyDescent="0.3">
      <c r="A15" s="200"/>
      <c r="B15" s="203"/>
      <c r="C15" s="203"/>
      <c r="D15" s="203"/>
      <c r="E15" s="206"/>
      <c r="F15" s="203"/>
      <c r="G15" s="209"/>
      <c r="H15" s="212"/>
      <c r="I15" s="194"/>
      <c r="J15" s="215"/>
      <c r="K15" s="194">
        <f ca="1">IF(NOT(ISERROR(MATCH(J15,_xlfn.ANCHORARRAY(E26),0))),I28&amp;"Por favor no seleccionar los criterios de impacto",J15)</f>
        <v>0</v>
      </c>
      <c r="L15" s="212"/>
      <c r="M15" s="194"/>
      <c r="N15" s="197"/>
      <c r="O15" s="6">
        <v>6</v>
      </c>
      <c r="P15" s="49"/>
      <c r="Q15" s="51" t="str">
        <f t="shared" si="5"/>
        <v/>
      </c>
      <c r="R15" s="52"/>
      <c r="S15" s="52"/>
      <c r="T15" s="53" t="str">
        <f t="shared" si="0"/>
        <v/>
      </c>
      <c r="U15" s="52"/>
      <c r="V15" s="52"/>
      <c r="W15" s="52"/>
      <c r="X15" s="24" t="str">
        <f t="shared" si="6"/>
        <v/>
      </c>
      <c r="Y15" s="54" t="str">
        <f t="shared" si="1"/>
        <v/>
      </c>
      <c r="Z15" s="55" t="str">
        <f t="shared" si="2"/>
        <v/>
      </c>
      <c r="AA15" s="54" t="str">
        <f t="shared" si="3"/>
        <v/>
      </c>
      <c r="AB15" s="55" t="str">
        <f t="shared" si="7"/>
        <v/>
      </c>
      <c r="AC15" s="56" t="str">
        <f t="shared" si="4"/>
        <v/>
      </c>
      <c r="AD15" s="57"/>
      <c r="AE15" s="58"/>
      <c r="AF15" s="48"/>
      <c r="AG15" s="59"/>
      <c r="AH15" s="59"/>
      <c r="AI15" s="58"/>
      <c r="AJ15" s="4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row>
    <row r="16" spans="1:68" ht="151.5" customHeight="1" x14ac:dyDescent="0.3">
      <c r="A16" s="198">
        <v>2</v>
      </c>
      <c r="B16" s="201" t="s">
        <v>134</v>
      </c>
      <c r="C16" s="201" t="s">
        <v>248</v>
      </c>
      <c r="D16" s="201" t="s">
        <v>217</v>
      </c>
      <c r="E16" s="204" t="s">
        <v>216</v>
      </c>
      <c r="F16" s="201" t="s">
        <v>123</v>
      </c>
      <c r="G16" s="207">
        <v>60</v>
      </c>
      <c r="H16" s="210" t="str">
        <f>IF(G16&lt;=0,"",IF(G16&lt;=2,"Muy Baja",IF(G16&lt;=24,"Baja",IF(G16&lt;=500,"Media",IF(G16&lt;=5000,"Alta","Muy Alta")))))</f>
        <v>Media</v>
      </c>
      <c r="I16" s="192">
        <f>IF(H16="","",IF(H16="Muy Baja",0.2,IF(H16="Baja",0.4,IF(H16="Media",0.6,IF(H16="Alta",0.8,IF(H16="Muy Alta",1,))))))</f>
        <v>0.6</v>
      </c>
      <c r="J16" s="213" t="s">
        <v>150</v>
      </c>
      <c r="K16" s="192" t="str">
        <f ca="1">IF(NOT(ISERROR(MATCH(J16,'Tabla Impacto'!$B$221:$B$223,0))),'Tabla Impacto'!$F$223&amp;"Por favor no seleccionar los criterios de impacto(Afectación Económica o presupuestal y Pérdida Reputacional)",J16)</f>
        <v xml:space="preserve">     Entre 10 y 50 SMLMV </v>
      </c>
      <c r="L16" s="210" t="str">
        <f ca="1">IF(OR(K16='Tabla Impacto'!$C$11,K16='Tabla Impacto'!$D$11),"Leve",IF(OR(K16='Tabla Impacto'!$C$12,K16='Tabla Impacto'!$D$12),"Menor",IF(OR(K16='Tabla Impacto'!$C$13,K16='Tabla Impacto'!$D$13),"Moderado",IF(OR(K16='Tabla Impacto'!$C$14,K16='Tabla Impacto'!$D$14),"Mayor",IF(OR(K16='Tabla Impacto'!$C$15,K16='Tabla Impacto'!$D$15),"Catastrófico","")))))</f>
        <v>Menor</v>
      </c>
      <c r="M16" s="192">
        <f ca="1">IF(L16="","",IF(L16="Leve",0.2,IF(L16="Menor",0.4,IF(L16="Moderado",0.6,IF(L16="Mayor",0.8,IF(L16="Catastrófico",1,))))))</f>
        <v>0.4</v>
      </c>
      <c r="N16" s="195" t="str">
        <f ca="1">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Moderado</v>
      </c>
      <c r="O16" s="6">
        <v>1</v>
      </c>
      <c r="P16" s="49" t="s">
        <v>234</v>
      </c>
      <c r="Q16" s="51" t="str">
        <f>IF(OR(R16="Preventivo",R16="Detectivo"),"Probabilidad",IF(R16="Correctivo","Impacto",""))</f>
        <v>Probabilidad</v>
      </c>
      <c r="R16" s="52" t="s">
        <v>14</v>
      </c>
      <c r="S16" s="52" t="s">
        <v>9</v>
      </c>
      <c r="T16" s="53" t="str">
        <f>IF(AND(R16="Preventivo",S16="Automático"),"50%",IF(AND(R16="Preventivo",S16="Manual"),"40%",IF(AND(R16="Detectivo",S16="Automático"),"40%",IF(AND(R16="Detectivo",S16="Manual"),"30%",IF(AND(R16="Correctivo",S16="Automático"),"35%",IF(AND(R16="Correctivo",S16="Manual"),"25%",""))))))</f>
        <v>40%</v>
      </c>
      <c r="U16" s="52" t="s">
        <v>19</v>
      </c>
      <c r="V16" s="52" t="s">
        <v>22</v>
      </c>
      <c r="W16" s="52" t="s">
        <v>119</v>
      </c>
      <c r="X16" s="24">
        <f>IFERROR(IF(Q16="Probabilidad",(I16-(+I16*T16)),IF(Q16="Impacto",I16,"")),"")</f>
        <v>0.36</v>
      </c>
      <c r="Y16" s="54" t="str">
        <f>IFERROR(IF(X16="","",IF(X16&lt;=0.2,"Muy Baja",IF(X16&lt;=0.4,"Baja",IF(X16&lt;=0.6,"Media",IF(X16&lt;=0.8,"Alta","Muy Alta"))))),"")</f>
        <v>Baja</v>
      </c>
      <c r="Z16" s="55">
        <f>+X16</f>
        <v>0.36</v>
      </c>
      <c r="AA16" s="54" t="str">
        <f ca="1">IFERROR(IF(AB16="","",IF(AB16&lt;=0.2,"Leve",IF(AB16&lt;=0.4,"Menor",IF(AB16&lt;=0.6,"Moderado",IF(AB16&lt;=0.8,"Mayor","Catastrófico"))))),"")</f>
        <v>Menor</v>
      </c>
      <c r="AB16" s="55">
        <f ca="1">IFERROR(IF(Q16="Impacto",(M16-(+M16*T16)),IF(Q16="Probabilidad",M16,"")),"")</f>
        <v>0.4</v>
      </c>
      <c r="AC16" s="56" t="str">
        <f ca="1">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Moderado</v>
      </c>
      <c r="AD16" s="57" t="s">
        <v>136</v>
      </c>
      <c r="AE16" s="58" t="s">
        <v>235</v>
      </c>
      <c r="AF16" s="48" t="s">
        <v>233</v>
      </c>
      <c r="AG16" s="59">
        <v>44509</v>
      </c>
      <c r="AH16" s="59" t="s">
        <v>257</v>
      </c>
      <c r="AI16" s="58" t="s">
        <v>258</v>
      </c>
      <c r="AJ16" s="48" t="s">
        <v>40</v>
      </c>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row>
    <row r="17" spans="1:68" ht="151.5" customHeight="1" x14ac:dyDescent="0.3">
      <c r="A17" s="199"/>
      <c r="B17" s="202"/>
      <c r="C17" s="202"/>
      <c r="D17" s="202"/>
      <c r="E17" s="205"/>
      <c r="F17" s="202"/>
      <c r="G17" s="208"/>
      <c r="H17" s="211"/>
      <c r="I17" s="193"/>
      <c r="J17" s="214"/>
      <c r="K17" s="193">
        <f ca="1">IF(NOT(ISERROR(MATCH(J17,_xlfn.ANCHORARRAY(E28),0))),I30&amp;"Por favor no seleccionar los criterios de impacto",J17)</f>
        <v>0</v>
      </c>
      <c r="L17" s="211"/>
      <c r="M17" s="193"/>
      <c r="N17" s="196"/>
      <c r="O17" s="6">
        <v>2</v>
      </c>
      <c r="P17" s="49"/>
      <c r="Q17" s="51" t="str">
        <f>IF(OR(R17="Preventivo",R17="Detectivo"),"Probabilidad",IF(R17="Correctivo","Impacto",""))</f>
        <v/>
      </c>
      <c r="R17" s="52"/>
      <c r="S17" s="52"/>
      <c r="T17" s="53" t="str">
        <f t="shared" ref="T17:T21" si="8">IF(AND(R17="Preventivo",S17="Automático"),"50%",IF(AND(R17="Preventivo",S17="Manual"),"40%",IF(AND(R17="Detectivo",S17="Automático"),"40%",IF(AND(R17="Detectivo",S17="Manual"),"30%",IF(AND(R17="Correctivo",S17="Automático"),"35%",IF(AND(R17="Correctivo",S17="Manual"),"25%",""))))))</f>
        <v/>
      </c>
      <c r="U17" s="52"/>
      <c r="V17" s="52"/>
      <c r="W17" s="52"/>
      <c r="X17" s="24" t="str">
        <f>IFERROR(IF(AND(Q16="Probabilidad",Q17="Probabilidad"),(Z16-(+Z16*T17)),IF(Q17="Probabilidad",(I16-(+I16*T17)),IF(Q17="Impacto",Z16,""))),"")</f>
        <v/>
      </c>
      <c r="Y17" s="54" t="str">
        <f t="shared" si="1"/>
        <v/>
      </c>
      <c r="Z17" s="55" t="str">
        <f t="shared" ref="Z17:Z21" si="9">+X17</f>
        <v/>
      </c>
      <c r="AA17" s="54" t="str">
        <f t="shared" si="3"/>
        <v/>
      </c>
      <c r="AB17" s="55" t="str">
        <f>IFERROR(IF(AND(Q16="Impacto",Q17="Impacto"),(AB10-(+AB10*T17)),IF(Q17="Impacto",($M$16-(+$M$16*T17)),IF(Q17="Probabilidad",AB10,""))),"")</f>
        <v/>
      </c>
      <c r="AC17" s="56" t="str">
        <f t="shared" ref="AC17:AC18" si="10">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
      </c>
      <c r="AD17" s="57"/>
      <c r="AE17" s="58"/>
      <c r="AF17" s="48"/>
      <c r="AG17" s="59"/>
      <c r="AH17" s="59"/>
      <c r="AI17" s="58"/>
      <c r="AJ17" s="4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row>
    <row r="18" spans="1:68" ht="151.5" customHeight="1" x14ac:dyDescent="0.3">
      <c r="A18" s="199"/>
      <c r="B18" s="202"/>
      <c r="C18" s="202"/>
      <c r="D18" s="202"/>
      <c r="E18" s="205"/>
      <c r="F18" s="202"/>
      <c r="G18" s="208"/>
      <c r="H18" s="211"/>
      <c r="I18" s="193"/>
      <c r="J18" s="214"/>
      <c r="K18" s="193">
        <f ca="1">IF(NOT(ISERROR(MATCH(J18,_xlfn.ANCHORARRAY(E29),0))),I31&amp;"Por favor no seleccionar los criterios de impacto",J18)</f>
        <v>0</v>
      </c>
      <c r="L18" s="211"/>
      <c r="M18" s="193"/>
      <c r="N18" s="196"/>
      <c r="O18" s="6">
        <v>3</v>
      </c>
      <c r="P18" s="50"/>
      <c r="Q18" s="51" t="str">
        <f>IF(OR(R18="Preventivo",R18="Detectivo"),"Probabilidad",IF(R18="Correctivo","Impacto",""))</f>
        <v/>
      </c>
      <c r="R18" s="52"/>
      <c r="S18" s="52"/>
      <c r="T18" s="53" t="str">
        <f t="shared" si="8"/>
        <v/>
      </c>
      <c r="U18" s="52"/>
      <c r="V18" s="52"/>
      <c r="W18" s="52"/>
      <c r="X18" s="24" t="str">
        <f>IFERROR(IF(AND(Q17="Probabilidad",Q18="Probabilidad"),(Z17-(+Z17*T18)),IF(AND(Q17="Impacto",Q18="Probabilidad"),(Z16-(+Z16*T18)),IF(Q18="Impacto",Z17,""))),"")</f>
        <v/>
      </c>
      <c r="Y18" s="54" t="str">
        <f t="shared" si="1"/>
        <v/>
      </c>
      <c r="Z18" s="55" t="str">
        <f t="shared" si="9"/>
        <v/>
      </c>
      <c r="AA18" s="54" t="str">
        <f t="shared" si="3"/>
        <v/>
      </c>
      <c r="AB18" s="55" t="str">
        <f>IFERROR(IF(AND(Q17="Impacto",Q18="Impacto"),(AB17-(+AB17*T18)),IF(AND(Q17="Probabilidad",Q18="Impacto"),(AB16-(+AB16*T18)),IF(Q18="Probabilidad",AB17,""))),"")</f>
        <v/>
      </c>
      <c r="AC18" s="56" t="str">
        <f t="shared" si="10"/>
        <v/>
      </c>
      <c r="AD18" s="57"/>
      <c r="AE18" s="58"/>
      <c r="AF18" s="48"/>
      <c r="AG18" s="59"/>
      <c r="AH18" s="59"/>
      <c r="AI18" s="58"/>
      <c r="AJ18" s="4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row>
    <row r="19" spans="1:68" ht="151.5" customHeight="1" x14ac:dyDescent="0.3">
      <c r="A19" s="199"/>
      <c r="B19" s="202"/>
      <c r="C19" s="202"/>
      <c r="D19" s="202"/>
      <c r="E19" s="205"/>
      <c r="F19" s="202"/>
      <c r="G19" s="208"/>
      <c r="H19" s="211"/>
      <c r="I19" s="193"/>
      <c r="J19" s="214"/>
      <c r="K19" s="193">
        <f ca="1">IF(NOT(ISERROR(MATCH(J19,_xlfn.ANCHORARRAY(E30),0))),I32&amp;"Por favor no seleccionar los criterios de impacto",J19)</f>
        <v>0</v>
      </c>
      <c r="L19" s="211"/>
      <c r="M19" s="193"/>
      <c r="N19" s="196"/>
      <c r="O19" s="6">
        <v>4</v>
      </c>
      <c r="P19" s="49"/>
      <c r="Q19" s="51" t="str">
        <f t="shared" ref="Q19:Q21" si="11">IF(OR(R19="Preventivo",R19="Detectivo"),"Probabilidad",IF(R19="Correctivo","Impacto",""))</f>
        <v/>
      </c>
      <c r="R19" s="52"/>
      <c r="S19" s="52"/>
      <c r="T19" s="53" t="str">
        <f t="shared" si="8"/>
        <v/>
      </c>
      <c r="U19" s="52"/>
      <c r="V19" s="52"/>
      <c r="W19" s="52"/>
      <c r="X19" s="24" t="str">
        <f t="shared" ref="X19:X21" si="12">IFERROR(IF(AND(Q18="Probabilidad",Q19="Probabilidad"),(Z18-(+Z18*T19)),IF(AND(Q18="Impacto",Q19="Probabilidad"),(Z17-(+Z17*T19)),IF(Q19="Impacto",Z18,""))),"")</f>
        <v/>
      </c>
      <c r="Y19" s="54" t="str">
        <f t="shared" si="1"/>
        <v/>
      </c>
      <c r="Z19" s="55" t="str">
        <f t="shared" si="9"/>
        <v/>
      </c>
      <c r="AA19" s="54" t="str">
        <f t="shared" si="3"/>
        <v/>
      </c>
      <c r="AB19" s="55" t="str">
        <f t="shared" ref="AB19:AB21" si="13">IFERROR(IF(AND(Q18="Impacto",Q19="Impacto"),(AB18-(+AB18*T19)),IF(AND(Q18="Probabilidad",Q19="Impacto"),(AB17-(+AB17*T19)),IF(Q19="Probabilidad",AB18,""))),"")</f>
        <v/>
      </c>
      <c r="AC19" s="56" t="str">
        <f>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57"/>
      <c r="AE19" s="58"/>
      <c r="AF19" s="48"/>
      <c r="AG19" s="59"/>
      <c r="AH19" s="59"/>
      <c r="AI19" s="58"/>
      <c r="AJ19" s="4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row>
    <row r="20" spans="1:68" ht="151.5" customHeight="1" x14ac:dyDescent="0.3">
      <c r="A20" s="199"/>
      <c r="B20" s="202"/>
      <c r="C20" s="202"/>
      <c r="D20" s="202"/>
      <c r="E20" s="205"/>
      <c r="F20" s="202"/>
      <c r="G20" s="208"/>
      <c r="H20" s="211"/>
      <c r="I20" s="193"/>
      <c r="J20" s="214"/>
      <c r="K20" s="193">
        <f ca="1">IF(NOT(ISERROR(MATCH(J20,_xlfn.ANCHORARRAY(E31),0))),I33&amp;"Por favor no seleccionar los criterios de impacto",J20)</f>
        <v>0</v>
      </c>
      <c r="L20" s="211"/>
      <c r="M20" s="193"/>
      <c r="N20" s="196"/>
      <c r="O20" s="6">
        <v>5</v>
      </c>
      <c r="P20" s="49"/>
      <c r="Q20" s="51" t="str">
        <f t="shared" si="11"/>
        <v/>
      </c>
      <c r="R20" s="52"/>
      <c r="S20" s="52"/>
      <c r="T20" s="53" t="str">
        <f t="shared" si="8"/>
        <v/>
      </c>
      <c r="U20" s="52"/>
      <c r="V20" s="52"/>
      <c r="W20" s="52"/>
      <c r="X20" s="24" t="str">
        <f t="shared" si="12"/>
        <v/>
      </c>
      <c r="Y20" s="54" t="str">
        <f t="shared" si="1"/>
        <v/>
      </c>
      <c r="Z20" s="55" t="str">
        <f t="shared" si="9"/>
        <v/>
      </c>
      <c r="AA20" s="54" t="str">
        <f t="shared" si="3"/>
        <v/>
      </c>
      <c r="AB20" s="55" t="str">
        <f t="shared" si="13"/>
        <v/>
      </c>
      <c r="AC20" s="56" t="str">
        <f t="shared" ref="AC20:AC21" si="14">IFERROR(IF(OR(AND(Y20="Muy Baja",AA20="Leve"),AND(Y20="Muy Baja",AA20="Menor"),AND(Y20="Baja",AA20="Leve")),"Bajo",IF(OR(AND(Y20="Muy baja",AA20="Moderado"),AND(Y20="Baja",AA20="Menor"),AND(Y20="Baja",AA20="Moderado"),AND(Y20="Media",AA20="Leve"),AND(Y20="Media",AA20="Menor"),AND(Y20="Media",AA20="Moderado"),AND(Y20="Alta",AA20="Leve"),AND(Y20="Alta",AA20="Menor")),"Moderado",IF(OR(AND(Y20="Muy Baja",AA20="Mayor"),AND(Y20="Baja",AA20="Mayor"),AND(Y20="Media",AA20="Mayor"),AND(Y20="Alta",AA20="Moderado"),AND(Y20="Alta",AA20="Mayor"),AND(Y20="Muy Alta",AA20="Leve"),AND(Y20="Muy Alta",AA20="Menor"),AND(Y20="Muy Alta",AA20="Moderado"),AND(Y20="Muy Alta",AA20="Mayor")),"Alto",IF(OR(AND(Y20="Muy Baja",AA20="Catastrófico"),AND(Y20="Baja",AA20="Catastrófico"),AND(Y20="Media",AA20="Catastrófico"),AND(Y20="Alta",AA20="Catastrófico"),AND(Y20="Muy Alta",AA20="Catastrófico")),"Extremo","")))),"")</f>
        <v/>
      </c>
      <c r="AD20" s="57"/>
      <c r="AE20" s="58"/>
      <c r="AF20" s="48"/>
      <c r="AG20" s="59"/>
      <c r="AH20" s="59"/>
      <c r="AI20" s="58"/>
      <c r="AJ20" s="4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row>
    <row r="21" spans="1:68" ht="151.5" customHeight="1" x14ac:dyDescent="0.3">
      <c r="A21" s="200"/>
      <c r="B21" s="203"/>
      <c r="C21" s="203"/>
      <c r="D21" s="203"/>
      <c r="E21" s="206"/>
      <c r="F21" s="203"/>
      <c r="G21" s="209"/>
      <c r="H21" s="212"/>
      <c r="I21" s="194"/>
      <c r="J21" s="215"/>
      <c r="K21" s="194">
        <f ca="1">IF(NOT(ISERROR(MATCH(J21,_xlfn.ANCHORARRAY(E32),0))),I34&amp;"Por favor no seleccionar los criterios de impacto",J21)</f>
        <v>0</v>
      </c>
      <c r="L21" s="212"/>
      <c r="M21" s="194"/>
      <c r="N21" s="197"/>
      <c r="O21" s="6">
        <v>6</v>
      </c>
      <c r="P21" s="49"/>
      <c r="Q21" s="51" t="str">
        <f t="shared" si="11"/>
        <v/>
      </c>
      <c r="R21" s="52"/>
      <c r="S21" s="52"/>
      <c r="T21" s="53" t="str">
        <f t="shared" si="8"/>
        <v/>
      </c>
      <c r="U21" s="52"/>
      <c r="V21" s="52"/>
      <c r="W21" s="52"/>
      <c r="X21" s="24" t="str">
        <f t="shared" si="12"/>
        <v/>
      </c>
      <c r="Y21" s="54" t="str">
        <f t="shared" si="1"/>
        <v/>
      </c>
      <c r="Z21" s="55" t="str">
        <f t="shared" si="9"/>
        <v/>
      </c>
      <c r="AA21" s="54" t="str">
        <f t="shared" si="3"/>
        <v/>
      </c>
      <c r="AB21" s="55" t="str">
        <f t="shared" si="13"/>
        <v/>
      </c>
      <c r="AC21" s="56" t="str">
        <f t="shared" si="14"/>
        <v/>
      </c>
      <c r="AD21" s="57"/>
      <c r="AE21" s="58"/>
      <c r="AF21" s="48"/>
      <c r="AG21" s="59"/>
      <c r="AH21" s="59"/>
      <c r="AI21" s="58"/>
      <c r="AJ21" s="4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row>
    <row r="22" spans="1:68" ht="151.5" customHeight="1" x14ac:dyDescent="0.3">
      <c r="A22" s="198">
        <v>3</v>
      </c>
      <c r="B22" s="201" t="s">
        <v>134</v>
      </c>
      <c r="C22" s="201"/>
      <c r="D22" s="201" t="s">
        <v>219</v>
      </c>
      <c r="E22" s="204" t="s">
        <v>218</v>
      </c>
      <c r="F22" s="201" t="s">
        <v>126</v>
      </c>
      <c r="G22" s="207">
        <v>60</v>
      </c>
      <c r="H22" s="210" t="str">
        <f>IF(G22&lt;=0,"",IF(G22&lt;=2,"Muy Baja",IF(G22&lt;=24,"Baja",IF(G22&lt;=500,"Media",IF(G22&lt;=5000,"Alta","Muy Alta")))))</f>
        <v>Media</v>
      </c>
      <c r="I22" s="192">
        <f>IF(H22="","",IF(H22="Muy Baja",0.2,IF(H22="Baja",0.4,IF(H22="Media",0.6,IF(H22="Alta",0.8,IF(H22="Muy Alta",1,))))))</f>
        <v>0.6</v>
      </c>
      <c r="J22" s="213" t="s">
        <v>154</v>
      </c>
      <c r="K22" s="192" t="str">
        <f ca="1">IF(NOT(ISERROR(MATCH(J22,'Tabla Impacto'!$B$221:$B$223,0))),'Tabla Impacto'!$F$223&amp;"Por favor no seleccionar los criterios de impacto(Afectación Económica o presupuestal y Pérdida Reputacional)",J22)</f>
        <v xml:space="preserve">     El riesgo afecta la imagen de la entidad internamente, de conocimiento general, nivel interno, de junta dircetiva y accionistas y/o de provedores</v>
      </c>
      <c r="L22" s="210" t="str">
        <f ca="1">IF(OR(K22='Tabla Impacto'!$C$11,K22='Tabla Impacto'!$D$11),"Leve",IF(OR(K22='Tabla Impacto'!$C$12,K22='Tabla Impacto'!$D$12),"Menor",IF(OR(K22='Tabla Impacto'!$C$13,K22='Tabla Impacto'!$D$13),"Moderado",IF(OR(K22='Tabla Impacto'!$C$14,K22='Tabla Impacto'!$D$14),"Mayor",IF(OR(K22='Tabla Impacto'!$C$15,K22='Tabla Impacto'!$D$15),"Catastrófico","")))))</f>
        <v>Menor</v>
      </c>
      <c r="M22" s="192">
        <f ca="1">IF(L22="","",IF(L22="Leve",0.2,IF(L22="Menor",0.4,IF(L22="Moderado",0.6,IF(L22="Mayor",0.8,IF(L22="Catastrófico",1,))))))</f>
        <v>0.4</v>
      </c>
      <c r="N22" s="195" t="str">
        <f ca="1">IF(OR(AND(H22="Muy Baja",L22="Leve"),AND(H22="Muy Baja",L22="Menor"),AND(H22="Baja",L22="Leve")),"Bajo",IF(OR(AND(H22="Muy baja",L22="Moderado"),AND(H22="Baja",L22="Menor"),AND(H22="Baja",L22="Moderado"),AND(H22="Media",L22="Leve"),AND(H22="Media",L22="Menor"),AND(H22="Media",L22="Moderado"),AND(H22="Alta",L22="Leve"),AND(H22="Alta",L22="Menor")),"Moderado",IF(OR(AND(H22="Muy Baja",L22="Mayor"),AND(H22="Baja",L22="Mayor"),AND(H22="Media",L22="Mayor"),AND(H22="Alta",L22="Moderado"),AND(H22="Alta",L22="Mayor"),AND(H22="Muy Alta",L22="Leve"),AND(H22="Muy Alta",L22="Menor"),AND(H22="Muy Alta",L22="Moderado"),AND(H22="Muy Alta",L22="Mayor")),"Alto",IF(OR(AND(H22="Muy Baja",L22="Catastrófico"),AND(H22="Baja",L22="Catastrófico"),AND(H22="Media",L22="Catastrófico"),AND(H22="Alta",L22="Catastrófico"),AND(H22="Muy Alta",L22="Catastrófico")),"Extremo",""))))</f>
        <v>Moderado</v>
      </c>
      <c r="O22" s="6">
        <v>1</v>
      </c>
      <c r="P22" s="49" t="s">
        <v>236</v>
      </c>
      <c r="Q22" s="51" t="str">
        <f>IF(OR(R22="Preventivo",R22="Detectivo"),"Probabilidad",IF(R22="Correctivo","Impacto",""))</f>
        <v>Probabilidad</v>
      </c>
      <c r="R22" s="52" t="s">
        <v>14</v>
      </c>
      <c r="S22" s="52" t="s">
        <v>9</v>
      </c>
      <c r="T22" s="53" t="str">
        <f>IF(AND(R22="Preventivo",S22="Automático"),"50%",IF(AND(R22="Preventivo",S22="Manual"),"40%",IF(AND(R22="Detectivo",S22="Automático"),"40%",IF(AND(R22="Detectivo",S22="Manual"),"30%",IF(AND(R22="Correctivo",S22="Automático"),"35%",IF(AND(R22="Correctivo",S22="Manual"),"25%",""))))))</f>
        <v>40%</v>
      </c>
      <c r="U22" s="52" t="s">
        <v>19</v>
      </c>
      <c r="V22" s="52" t="s">
        <v>22</v>
      </c>
      <c r="W22" s="52" t="s">
        <v>119</v>
      </c>
      <c r="X22" s="24">
        <f>IFERROR(IF(Q22="Probabilidad",(I22-(+I22*T22)),IF(Q22="Impacto",I22,"")),"")</f>
        <v>0.36</v>
      </c>
      <c r="Y22" s="54" t="str">
        <f>IFERROR(IF(X22="","",IF(X22&lt;=0.2,"Muy Baja",IF(X22&lt;=0.4,"Baja",IF(X22&lt;=0.6,"Media",IF(X22&lt;=0.8,"Alta","Muy Alta"))))),"")</f>
        <v>Baja</v>
      </c>
      <c r="Z22" s="55">
        <f>+X22</f>
        <v>0.36</v>
      </c>
      <c r="AA22" s="54" t="str">
        <f ca="1">IFERROR(IF(AB22="","",IF(AB22&lt;=0.2,"Leve",IF(AB22&lt;=0.4,"Menor",IF(AB22&lt;=0.6,"Moderado",IF(AB22&lt;=0.8,"Mayor","Catastrófico"))))),"")</f>
        <v>Menor</v>
      </c>
      <c r="AB22" s="55">
        <f ca="1">IFERROR(IF(Q22="Impacto",(M22-(+M22*T22)),IF(Q22="Probabilidad",M22,"")),"")</f>
        <v>0.4</v>
      </c>
      <c r="AC22" s="56" t="str">
        <f ca="1">IFERROR(IF(OR(AND(Y22="Muy Baja",AA22="Leve"),AND(Y22="Muy Baja",AA22="Menor"),AND(Y22="Baja",AA22="Leve")),"Bajo",IF(OR(AND(Y22="Muy baja",AA22="Moderado"),AND(Y22="Baja",AA22="Menor"),AND(Y22="Baja",AA22="Moderado"),AND(Y22="Media",AA22="Leve"),AND(Y22="Media",AA22="Menor"),AND(Y22="Media",AA22="Moderado"),AND(Y22="Alta",AA22="Leve"),AND(Y22="Alta",AA22="Menor")),"Moderado",IF(OR(AND(Y22="Muy Baja",AA22="Mayor"),AND(Y22="Baja",AA22="Mayor"),AND(Y22="Media",AA22="Mayor"),AND(Y22="Alta",AA22="Moderado"),AND(Y22="Alta",AA22="Mayor"),AND(Y22="Muy Alta",AA22="Leve"),AND(Y22="Muy Alta",AA22="Menor"),AND(Y22="Muy Alta",AA22="Moderado"),AND(Y22="Muy Alta",AA22="Mayor")),"Alto",IF(OR(AND(Y22="Muy Baja",AA22="Catastrófico"),AND(Y22="Baja",AA22="Catastrófico"),AND(Y22="Media",AA22="Catastrófico"),AND(Y22="Alta",AA22="Catastrófico"),AND(Y22="Muy Alta",AA22="Catastrófico")),"Extremo","")))),"")</f>
        <v>Moderado</v>
      </c>
      <c r="AD22" s="57" t="s">
        <v>136</v>
      </c>
      <c r="AE22" s="58" t="s">
        <v>236</v>
      </c>
      <c r="AF22" s="58" t="s">
        <v>249</v>
      </c>
      <c r="AG22" s="59" t="s">
        <v>240</v>
      </c>
      <c r="AH22" s="59" t="s">
        <v>257</v>
      </c>
      <c r="AI22" s="58" t="s">
        <v>260</v>
      </c>
      <c r="AJ22" s="48" t="s">
        <v>40</v>
      </c>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row>
    <row r="23" spans="1:68" ht="151.5" customHeight="1" x14ac:dyDescent="0.3">
      <c r="A23" s="199"/>
      <c r="B23" s="202"/>
      <c r="C23" s="202"/>
      <c r="D23" s="202"/>
      <c r="E23" s="205"/>
      <c r="F23" s="202"/>
      <c r="G23" s="208"/>
      <c r="H23" s="211"/>
      <c r="I23" s="193"/>
      <c r="J23" s="214"/>
      <c r="K23" s="193">
        <f t="shared" ref="K23:K27" ca="1" si="15">IF(NOT(ISERROR(MATCH(J23,_xlfn.ANCHORARRAY(E34),0))),I36&amp;"Por favor no seleccionar los criterios de impacto",J23)</f>
        <v>0</v>
      </c>
      <c r="L23" s="211"/>
      <c r="M23" s="193"/>
      <c r="N23" s="196"/>
      <c r="O23" s="6">
        <v>2</v>
      </c>
      <c r="P23" s="49"/>
      <c r="Q23" s="51" t="str">
        <f>IF(OR(R23="Preventivo",R23="Detectivo"),"Probabilidad",IF(R23="Correctivo","Impacto",""))</f>
        <v/>
      </c>
      <c r="R23" s="52"/>
      <c r="S23" s="52"/>
      <c r="T23" s="53" t="str">
        <f t="shared" ref="T23:T27" si="16">IF(AND(R23="Preventivo",S23="Automático"),"50%",IF(AND(R23="Preventivo",S23="Manual"),"40%",IF(AND(R23="Detectivo",S23="Automático"),"40%",IF(AND(R23="Detectivo",S23="Manual"),"30%",IF(AND(R23="Correctivo",S23="Automático"),"35%",IF(AND(R23="Correctivo",S23="Manual"),"25%",""))))))</f>
        <v/>
      </c>
      <c r="U23" s="52"/>
      <c r="V23" s="52"/>
      <c r="W23" s="52"/>
      <c r="X23" s="31" t="str">
        <f>IFERROR(IF(AND(Q22="Probabilidad",Q23="Probabilidad"),(Z22-(+Z22*T23)),IF(Q23="Probabilidad",(I22-(+I22*T23)),IF(Q23="Impacto",Z22,""))),"")</f>
        <v/>
      </c>
      <c r="Y23" s="54" t="str">
        <f t="shared" si="1"/>
        <v/>
      </c>
      <c r="Z23" s="55" t="str">
        <f t="shared" ref="Z23:Z27" si="17">+X23</f>
        <v/>
      </c>
      <c r="AA23" s="54" t="str">
        <f t="shared" si="3"/>
        <v/>
      </c>
      <c r="AB23" s="55" t="str">
        <f>IFERROR(IF(AND(Q22="Impacto",Q23="Impacto"),(AB16-(+AB16*T23)),IF(Q23="Impacto",($M$22-(+$M$22*T23)),IF(Q23="Probabilidad",AB16,""))),"")</f>
        <v/>
      </c>
      <c r="AC23" s="56" t="str">
        <f t="shared" ref="AC23:AC24" si="18">IFERROR(IF(OR(AND(Y23="Muy Baja",AA23="Leve"),AND(Y23="Muy Baja",AA23="Menor"),AND(Y23="Baja",AA23="Leve")),"Bajo",IF(OR(AND(Y23="Muy baja",AA23="Moderado"),AND(Y23="Baja",AA23="Menor"),AND(Y23="Baja",AA23="Moderado"),AND(Y23="Media",AA23="Leve"),AND(Y23="Media",AA23="Menor"),AND(Y23="Media",AA23="Moderado"),AND(Y23="Alta",AA23="Leve"),AND(Y23="Alta",AA23="Menor")),"Moderado",IF(OR(AND(Y23="Muy Baja",AA23="Mayor"),AND(Y23="Baja",AA23="Mayor"),AND(Y23="Media",AA23="Mayor"),AND(Y23="Alta",AA23="Moderado"),AND(Y23="Alta",AA23="Mayor"),AND(Y23="Muy Alta",AA23="Leve"),AND(Y23="Muy Alta",AA23="Menor"),AND(Y23="Muy Alta",AA23="Moderado"),AND(Y23="Muy Alta",AA23="Mayor")),"Alto",IF(OR(AND(Y23="Muy Baja",AA23="Catastrófico"),AND(Y23="Baja",AA23="Catastrófico"),AND(Y23="Media",AA23="Catastrófico"),AND(Y23="Alta",AA23="Catastrófico"),AND(Y23="Muy Alta",AA23="Catastrófico")),"Extremo","")))),"")</f>
        <v/>
      </c>
      <c r="AD23" s="57"/>
      <c r="AE23" s="58"/>
      <c r="AF23" s="48"/>
      <c r="AG23" s="59"/>
      <c r="AH23" s="59"/>
      <c r="AI23" s="58"/>
      <c r="AJ23" s="4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row>
    <row r="24" spans="1:68" ht="151.5" customHeight="1" x14ac:dyDescent="0.3">
      <c r="A24" s="199"/>
      <c r="B24" s="202"/>
      <c r="C24" s="202"/>
      <c r="D24" s="202"/>
      <c r="E24" s="205"/>
      <c r="F24" s="202"/>
      <c r="G24" s="208"/>
      <c r="H24" s="211"/>
      <c r="I24" s="193"/>
      <c r="J24" s="214"/>
      <c r="K24" s="193">
        <f t="shared" ca="1" si="15"/>
        <v>0</v>
      </c>
      <c r="L24" s="211"/>
      <c r="M24" s="193"/>
      <c r="N24" s="196"/>
      <c r="O24" s="6">
        <v>3</v>
      </c>
      <c r="P24" s="50"/>
      <c r="Q24" s="51" t="str">
        <f>IF(OR(R24="Preventivo",R24="Detectivo"),"Probabilidad",IF(R24="Correctivo","Impacto",""))</f>
        <v/>
      </c>
      <c r="R24" s="52"/>
      <c r="S24" s="52"/>
      <c r="T24" s="53" t="str">
        <f t="shared" si="16"/>
        <v/>
      </c>
      <c r="U24" s="52"/>
      <c r="V24" s="52"/>
      <c r="W24" s="52"/>
      <c r="X24" s="24" t="str">
        <f>IFERROR(IF(AND(Q23="Probabilidad",Q24="Probabilidad"),(Z23-(+Z23*T24)),IF(AND(Q23="Impacto",Q24="Probabilidad"),(Z22-(+Z22*T24)),IF(Q24="Impacto",Z23,""))),"")</f>
        <v/>
      </c>
      <c r="Y24" s="54" t="str">
        <f t="shared" si="1"/>
        <v/>
      </c>
      <c r="Z24" s="55" t="str">
        <f t="shared" si="17"/>
        <v/>
      </c>
      <c r="AA24" s="54" t="str">
        <f t="shared" si="3"/>
        <v/>
      </c>
      <c r="AB24" s="55" t="str">
        <f>IFERROR(IF(AND(Q23="Impacto",Q24="Impacto"),(AB23-(+AB23*T24)),IF(AND(Q23="Probabilidad",Q24="Impacto"),(AB22-(+AB22*T24)),IF(Q24="Probabilidad",AB23,""))),"")</f>
        <v/>
      </c>
      <c r="AC24" s="56" t="str">
        <f t="shared" si="18"/>
        <v/>
      </c>
      <c r="AD24" s="57"/>
      <c r="AE24" s="58"/>
      <c r="AF24" s="48"/>
      <c r="AG24" s="59"/>
      <c r="AH24" s="59"/>
      <c r="AI24" s="58"/>
      <c r="AJ24" s="4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row>
    <row r="25" spans="1:68" ht="151.5" customHeight="1" x14ac:dyDescent="0.3">
      <c r="A25" s="199"/>
      <c r="B25" s="202"/>
      <c r="C25" s="202"/>
      <c r="D25" s="202"/>
      <c r="E25" s="205"/>
      <c r="F25" s="202"/>
      <c r="G25" s="208"/>
      <c r="H25" s="211"/>
      <c r="I25" s="193"/>
      <c r="J25" s="214"/>
      <c r="K25" s="193">
        <f t="shared" ca="1" si="15"/>
        <v>0</v>
      </c>
      <c r="L25" s="211"/>
      <c r="M25" s="193"/>
      <c r="N25" s="196"/>
      <c r="O25" s="6">
        <v>4</v>
      </c>
      <c r="P25" s="49"/>
      <c r="Q25" s="51" t="str">
        <f t="shared" ref="Q25:Q27" si="19">IF(OR(R25="Preventivo",R25="Detectivo"),"Probabilidad",IF(R25="Correctivo","Impacto",""))</f>
        <v/>
      </c>
      <c r="R25" s="52"/>
      <c r="S25" s="52"/>
      <c r="T25" s="53" t="str">
        <f t="shared" si="16"/>
        <v/>
      </c>
      <c r="U25" s="52"/>
      <c r="V25" s="52"/>
      <c r="W25" s="52"/>
      <c r="X25" s="24" t="str">
        <f t="shared" ref="X25:X27" si="20">IFERROR(IF(AND(Q24="Probabilidad",Q25="Probabilidad"),(Z24-(+Z24*T25)),IF(AND(Q24="Impacto",Q25="Probabilidad"),(Z23-(+Z23*T25)),IF(Q25="Impacto",Z24,""))),"")</f>
        <v/>
      </c>
      <c r="Y25" s="54" t="str">
        <f t="shared" si="1"/>
        <v/>
      </c>
      <c r="Z25" s="55" t="str">
        <f t="shared" si="17"/>
        <v/>
      </c>
      <c r="AA25" s="54" t="str">
        <f t="shared" si="3"/>
        <v/>
      </c>
      <c r="AB25" s="55" t="str">
        <f t="shared" ref="AB25:AB27" si="21">IFERROR(IF(AND(Q24="Impacto",Q25="Impacto"),(AB24-(+AB24*T25)),IF(AND(Q24="Probabilidad",Q25="Impacto"),(AB23-(+AB23*T25)),IF(Q25="Probabilidad",AB24,""))),"")</f>
        <v/>
      </c>
      <c r="AC25" s="56" t="str">
        <f>IFERROR(IF(OR(AND(Y25="Muy Baja",AA25="Leve"),AND(Y25="Muy Baja",AA25="Menor"),AND(Y25="Baja",AA25="Leve")),"Bajo",IF(OR(AND(Y25="Muy baja",AA25="Moderado"),AND(Y25="Baja",AA25="Menor"),AND(Y25="Baja",AA25="Moderado"),AND(Y25="Media",AA25="Leve"),AND(Y25="Media",AA25="Menor"),AND(Y25="Media",AA25="Moderado"),AND(Y25="Alta",AA25="Leve"),AND(Y25="Alta",AA25="Menor")),"Moderado",IF(OR(AND(Y25="Muy Baja",AA25="Mayor"),AND(Y25="Baja",AA25="Mayor"),AND(Y25="Media",AA25="Mayor"),AND(Y25="Alta",AA25="Moderado"),AND(Y25="Alta",AA25="Mayor"),AND(Y25="Muy Alta",AA25="Leve"),AND(Y25="Muy Alta",AA25="Menor"),AND(Y25="Muy Alta",AA25="Moderado"),AND(Y25="Muy Alta",AA25="Mayor")),"Alto",IF(OR(AND(Y25="Muy Baja",AA25="Catastrófico"),AND(Y25="Baja",AA25="Catastrófico"),AND(Y25="Media",AA25="Catastrófico"),AND(Y25="Alta",AA25="Catastrófico"),AND(Y25="Muy Alta",AA25="Catastrófico")),"Extremo","")))),"")</f>
        <v/>
      </c>
      <c r="AD25" s="57"/>
      <c r="AE25" s="58"/>
      <c r="AF25" s="48"/>
      <c r="AG25" s="59"/>
      <c r="AH25" s="59"/>
      <c r="AI25" s="58"/>
      <c r="AJ25" s="4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row>
    <row r="26" spans="1:68" ht="151.5" customHeight="1" x14ac:dyDescent="0.3">
      <c r="A26" s="199"/>
      <c r="B26" s="202"/>
      <c r="C26" s="202"/>
      <c r="D26" s="202"/>
      <c r="E26" s="205"/>
      <c r="F26" s="202"/>
      <c r="G26" s="208"/>
      <c r="H26" s="211"/>
      <c r="I26" s="193"/>
      <c r="J26" s="214"/>
      <c r="K26" s="193">
        <f t="shared" ca="1" si="15"/>
        <v>0</v>
      </c>
      <c r="L26" s="211"/>
      <c r="M26" s="193"/>
      <c r="N26" s="196"/>
      <c r="O26" s="6">
        <v>5</v>
      </c>
      <c r="P26" s="49"/>
      <c r="Q26" s="51" t="str">
        <f t="shared" si="19"/>
        <v/>
      </c>
      <c r="R26" s="52"/>
      <c r="S26" s="52"/>
      <c r="T26" s="53" t="str">
        <f t="shared" si="16"/>
        <v/>
      </c>
      <c r="U26" s="52"/>
      <c r="V26" s="52"/>
      <c r="W26" s="52"/>
      <c r="X26" s="24" t="str">
        <f t="shared" si="20"/>
        <v/>
      </c>
      <c r="Y26" s="54" t="str">
        <f t="shared" si="1"/>
        <v/>
      </c>
      <c r="Z26" s="55" t="str">
        <f t="shared" si="17"/>
        <v/>
      </c>
      <c r="AA26" s="54" t="str">
        <f t="shared" si="3"/>
        <v/>
      </c>
      <c r="AB26" s="55" t="str">
        <f t="shared" si="21"/>
        <v/>
      </c>
      <c r="AC26" s="56" t="str">
        <f t="shared" ref="AC26:AC27" si="22">IFERROR(IF(OR(AND(Y26="Muy Baja",AA26="Leve"),AND(Y26="Muy Baja",AA26="Menor"),AND(Y26="Baja",AA26="Leve")),"Bajo",IF(OR(AND(Y26="Muy baja",AA26="Moderado"),AND(Y26="Baja",AA26="Menor"),AND(Y26="Baja",AA26="Moderado"),AND(Y26="Media",AA26="Leve"),AND(Y26="Media",AA26="Menor"),AND(Y26="Media",AA26="Moderado"),AND(Y26="Alta",AA26="Leve"),AND(Y26="Alta",AA26="Menor")),"Moderado",IF(OR(AND(Y26="Muy Baja",AA26="Mayor"),AND(Y26="Baja",AA26="Mayor"),AND(Y26="Media",AA26="Mayor"),AND(Y26="Alta",AA26="Moderado"),AND(Y26="Alta",AA26="Mayor"),AND(Y26="Muy Alta",AA26="Leve"),AND(Y26="Muy Alta",AA26="Menor"),AND(Y26="Muy Alta",AA26="Moderado"),AND(Y26="Muy Alta",AA26="Mayor")),"Alto",IF(OR(AND(Y26="Muy Baja",AA26="Catastrófico"),AND(Y26="Baja",AA26="Catastrófico"),AND(Y26="Media",AA26="Catastrófico"),AND(Y26="Alta",AA26="Catastrófico"),AND(Y26="Muy Alta",AA26="Catastrófico")),"Extremo","")))),"")</f>
        <v/>
      </c>
      <c r="AD26" s="57"/>
      <c r="AE26" s="58"/>
      <c r="AF26" s="48"/>
      <c r="AG26" s="59"/>
      <c r="AH26" s="59"/>
      <c r="AI26" s="58"/>
      <c r="AJ26" s="4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row>
    <row r="27" spans="1:68" ht="151.5" customHeight="1" x14ac:dyDescent="0.3">
      <c r="A27" s="200"/>
      <c r="B27" s="203"/>
      <c r="C27" s="203"/>
      <c r="D27" s="203"/>
      <c r="E27" s="206"/>
      <c r="F27" s="203"/>
      <c r="G27" s="209"/>
      <c r="H27" s="212"/>
      <c r="I27" s="194"/>
      <c r="J27" s="215"/>
      <c r="K27" s="194">
        <f t="shared" ca="1" si="15"/>
        <v>0</v>
      </c>
      <c r="L27" s="212"/>
      <c r="M27" s="194"/>
      <c r="N27" s="197"/>
      <c r="O27" s="6">
        <v>6</v>
      </c>
      <c r="P27" s="49"/>
      <c r="Q27" s="51" t="str">
        <f t="shared" si="19"/>
        <v/>
      </c>
      <c r="R27" s="52"/>
      <c r="S27" s="52"/>
      <c r="T27" s="53" t="str">
        <f t="shared" si="16"/>
        <v/>
      </c>
      <c r="U27" s="52"/>
      <c r="V27" s="52"/>
      <c r="W27" s="52"/>
      <c r="X27" s="24" t="str">
        <f t="shared" si="20"/>
        <v/>
      </c>
      <c r="Y27" s="54" t="str">
        <f t="shared" si="1"/>
        <v/>
      </c>
      <c r="Z27" s="55" t="str">
        <f t="shared" si="17"/>
        <v/>
      </c>
      <c r="AA27" s="54" t="str">
        <f t="shared" si="3"/>
        <v/>
      </c>
      <c r="AB27" s="55" t="str">
        <f t="shared" si="21"/>
        <v/>
      </c>
      <c r="AC27" s="56" t="str">
        <f t="shared" si="22"/>
        <v/>
      </c>
      <c r="AD27" s="57"/>
      <c r="AE27" s="58"/>
      <c r="AF27" s="48"/>
      <c r="AG27" s="59"/>
      <c r="AH27" s="59"/>
      <c r="AI27" s="58"/>
      <c r="AJ27" s="4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row>
    <row r="28" spans="1:68" ht="151.5" customHeight="1" x14ac:dyDescent="0.3">
      <c r="A28" s="198">
        <v>4</v>
      </c>
      <c r="B28" s="201" t="s">
        <v>132</v>
      </c>
      <c r="C28" s="201" t="s">
        <v>250</v>
      </c>
      <c r="D28" s="201" t="s">
        <v>221</v>
      </c>
      <c r="E28" s="204" t="s">
        <v>220</v>
      </c>
      <c r="F28" s="201" t="s">
        <v>123</v>
      </c>
      <c r="G28" s="207">
        <v>60</v>
      </c>
      <c r="H28" s="210" t="str">
        <f>IF(G28&lt;=0,"",IF(G28&lt;=2,"Muy Baja",IF(G28&lt;=24,"Baja",IF(G28&lt;=500,"Media",IF(G28&lt;=5000,"Alta","Muy Alta")))))</f>
        <v>Media</v>
      </c>
      <c r="I28" s="192">
        <f>IF(H28="","",IF(H28="Muy Baja",0.2,IF(H28="Baja",0.4,IF(H28="Media",0.6,IF(H28="Alta",0.8,IF(H28="Muy Alta",1,))))))</f>
        <v>0.6</v>
      </c>
      <c r="J28" s="213" t="s">
        <v>153</v>
      </c>
      <c r="K28" s="192" t="str">
        <f ca="1">IF(NOT(ISERROR(MATCH(J28,'Tabla Impacto'!$B$221:$B$223,0))),'Tabla Impacto'!$F$223&amp;"Por favor no seleccionar los criterios de impacto(Afectación Económica o presupuestal y Pérdida Reputacional)",J28)</f>
        <v xml:space="preserve">     El riesgo afecta la imagen de alguna área de la organización</v>
      </c>
      <c r="L28" s="210" t="str">
        <f ca="1">IF(OR(K28='Tabla Impacto'!$C$11,K28='Tabla Impacto'!$D$11),"Leve",IF(OR(K28='Tabla Impacto'!$C$12,K28='Tabla Impacto'!$D$12),"Menor",IF(OR(K28='Tabla Impacto'!$C$13,K28='Tabla Impacto'!$D$13),"Moderado",IF(OR(K28='Tabla Impacto'!$C$14,K28='Tabla Impacto'!$D$14),"Mayor",IF(OR(K28='Tabla Impacto'!$C$15,K28='Tabla Impacto'!$D$15),"Catastrófico","")))))</f>
        <v>Leve</v>
      </c>
      <c r="M28" s="192">
        <f ca="1">IF(L28="","",IF(L28="Leve",0.2,IF(L28="Menor",0.4,IF(L28="Moderado",0.6,IF(L28="Mayor",0.8,IF(L28="Catastrófico",1,))))))</f>
        <v>0.2</v>
      </c>
      <c r="N28" s="195" t="str">
        <f ca="1">IF(OR(AND(H28="Muy Baja",L28="Leve"),AND(H28="Muy Baja",L28="Menor"),AND(H28="Baja",L28="Leve")),"Bajo",IF(OR(AND(H28="Muy baja",L28="Moderado"),AND(H28="Baja",L28="Menor"),AND(H28="Baja",L28="Moderado"),AND(H28="Media",L28="Leve"),AND(H28="Media",L28="Menor"),AND(H28="Media",L28="Moderado"),AND(H28="Alta",L28="Leve"),AND(H28="Alta",L28="Menor")),"Moderado",IF(OR(AND(H28="Muy Baja",L28="Mayor"),AND(H28="Baja",L28="Mayor"),AND(H28="Media",L28="Mayor"),AND(H28="Alta",L28="Moderado"),AND(H28="Alta",L28="Mayor"),AND(H28="Muy Alta",L28="Leve"),AND(H28="Muy Alta",L28="Menor"),AND(H28="Muy Alta",L28="Moderado"),AND(H28="Muy Alta",L28="Mayor")),"Alto",IF(OR(AND(H28="Muy Baja",L28="Catastrófico"),AND(H28="Baja",L28="Catastrófico"),AND(H28="Media",L28="Catastrófico"),AND(H28="Alta",L28="Catastrófico"),AND(H28="Muy Alta",L28="Catastrófico")),"Extremo",""))))</f>
        <v>Moderado</v>
      </c>
      <c r="O28" s="6">
        <v>1</v>
      </c>
      <c r="P28" s="49" t="s">
        <v>238</v>
      </c>
      <c r="Q28" s="51" t="str">
        <f>IF(OR(R28="Preventivo",R28="Detectivo"),"Probabilidad",IF(R28="Correctivo","Impacto",""))</f>
        <v>Probabilidad</v>
      </c>
      <c r="R28" s="52" t="s">
        <v>14</v>
      </c>
      <c r="S28" s="52" t="s">
        <v>9</v>
      </c>
      <c r="T28" s="53" t="str">
        <f>IF(AND(R28="Preventivo",S28="Automático"),"50%",IF(AND(R28="Preventivo",S28="Manual"),"40%",IF(AND(R28="Detectivo",S28="Automático"),"40%",IF(AND(R28="Detectivo",S28="Manual"),"30%",IF(AND(R28="Correctivo",S28="Automático"),"35%",IF(AND(R28="Correctivo",S28="Manual"),"25%",""))))))</f>
        <v>40%</v>
      </c>
      <c r="U28" s="52" t="s">
        <v>19</v>
      </c>
      <c r="V28" s="52" t="s">
        <v>22</v>
      </c>
      <c r="W28" s="52" t="s">
        <v>119</v>
      </c>
      <c r="X28" s="24">
        <f>IFERROR(IF(Q28="Probabilidad",(I28-(+I28*T28)),IF(Q28="Impacto",I28,"")),"")</f>
        <v>0.36</v>
      </c>
      <c r="Y28" s="54" t="str">
        <f>IFERROR(IF(X28="","",IF(X28&lt;=0.2,"Muy Baja",IF(X28&lt;=0.4,"Baja",IF(X28&lt;=0.6,"Media",IF(X28&lt;=0.8,"Alta","Muy Alta"))))),"")</f>
        <v>Baja</v>
      </c>
      <c r="Z28" s="55">
        <f>+X28</f>
        <v>0.36</v>
      </c>
      <c r="AA28" s="54" t="str">
        <f ca="1">IFERROR(IF(AB28="","",IF(AB28&lt;=0.2,"Leve",IF(AB28&lt;=0.4,"Menor",IF(AB28&lt;=0.6,"Moderado",IF(AB28&lt;=0.8,"Mayor","Catastrófico"))))),"")</f>
        <v>Leve</v>
      </c>
      <c r="AB28" s="55">
        <f ca="1">IFERROR(IF(Q28="Impacto",(M28-(+M28*T28)),IF(Q28="Probabilidad",M28,"")),"")</f>
        <v>0.2</v>
      </c>
      <c r="AC28" s="56" t="str">
        <f ca="1">IFERROR(IF(OR(AND(Y28="Muy Baja",AA28="Leve"),AND(Y28="Muy Baja",AA28="Menor"),AND(Y28="Baja",AA28="Leve")),"Bajo",IF(OR(AND(Y28="Muy baja",AA28="Moderado"),AND(Y28="Baja",AA28="Menor"),AND(Y28="Baja",AA28="Moderado"),AND(Y28="Media",AA28="Leve"),AND(Y28="Media",AA28="Menor"),AND(Y28="Media",AA28="Moderado"),AND(Y28="Alta",AA28="Leve"),AND(Y28="Alta",AA28="Menor")),"Moderado",IF(OR(AND(Y28="Muy Baja",AA28="Mayor"),AND(Y28="Baja",AA28="Mayor"),AND(Y28="Media",AA28="Mayor"),AND(Y28="Alta",AA28="Moderado"),AND(Y28="Alta",AA28="Mayor"),AND(Y28="Muy Alta",AA28="Leve"),AND(Y28="Muy Alta",AA28="Menor"),AND(Y28="Muy Alta",AA28="Moderado"),AND(Y28="Muy Alta",AA28="Mayor")),"Alto",IF(OR(AND(Y28="Muy Baja",AA28="Catastrófico"),AND(Y28="Baja",AA28="Catastrófico"),AND(Y28="Media",AA28="Catastrófico"),AND(Y28="Alta",AA28="Catastrófico"),AND(Y28="Muy Alta",AA28="Catastrófico")),"Extremo","")))),"")</f>
        <v>Bajo</v>
      </c>
      <c r="AD28" s="57" t="s">
        <v>136</v>
      </c>
      <c r="AE28" s="58" t="s">
        <v>239</v>
      </c>
      <c r="AF28" s="48" t="s">
        <v>233</v>
      </c>
      <c r="AG28" s="59">
        <v>44509</v>
      </c>
      <c r="AH28" s="59"/>
      <c r="AI28" s="58"/>
      <c r="AJ28" s="4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row>
    <row r="29" spans="1:68" ht="151.5" customHeight="1" x14ac:dyDescent="0.3">
      <c r="A29" s="199"/>
      <c r="B29" s="202"/>
      <c r="C29" s="202"/>
      <c r="D29" s="202"/>
      <c r="E29" s="205"/>
      <c r="F29" s="202"/>
      <c r="G29" s="208"/>
      <c r="H29" s="211"/>
      <c r="I29" s="193"/>
      <c r="J29" s="214"/>
      <c r="K29" s="193">
        <f t="shared" ref="K29:K33" ca="1" si="23">IF(NOT(ISERROR(MATCH(J29,_xlfn.ANCHORARRAY(E40),0))),I42&amp;"Por favor no seleccionar los criterios de impacto",J29)</f>
        <v>0</v>
      </c>
      <c r="L29" s="211"/>
      <c r="M29" s="193"/>
      <c r="N29" s="196"/>
      <c r="O29" s="6">
        <v>2</v>
      </c>
      <c r="P29" s="49"/>
      <c r="Q29" s="51" t="str">
        <f>IF(OR(R29="Preventivo",R29="Detectivo"),"Probabilidad",IF(R29="Correctivo","Impacto",""))</f>
        <v/>
      </c>
      <c r="R29" s="52"/>
      <c r="S29" s="52"/>
      <c r="T29" s="53" t="str">
        <f t="shared" ref="T29:T33" si="24">IF(AND(R29="Preventivo",S29="Automático"),"50%",IF(AND(R29="Preventivo",S29="Manual"),"40%",IF(AND(R29="Detectivo",S29="Automático"),"40%",IF(AND(R29="Detectivo",S29="Manual"),"30%",IF(AND(R29="Correctivo",S29="Automático"),"35%",IF(AND(R29="Correctivo",S29="Manual"),"25%",""))))))</f>
        <v/>
      </c>
      <c r="U29" s="52"/>
      <c r="V29" s="52"/>
      <c r="W29" s="52"/>
      <c r="X29" s="24" t="str">
        <f>IFERROR(IF(AND(Q28="Probabilidad",Q29="Probabilidad"),(Z28-(+Z28*T29)),IF(Q29="Probabilidad",(I28-(+I28*T29)),IF(Q29="Impacto",Z28,""))),"")</f>
        <v/>
      </c>
      <c r="Y29" s="54" t="str">
        <f t="shared" si="1"/>
        <v/>
      </c>
      <c r="Z29" s="55" t="str">
        <f t="shared" ref="Z29:Z33" si="25">+X29</f>
        <v/>
      </c>
      <c r="AA29" s="54" t="str">
        <f t="shared" si="3"/>
        <v/>
      </c>
      <c r="AB29" s="55" t="str">
        <f>IFERROR(IF(AND(Q28="Impacto",Q29="Impacto"),(AB22-(+AB22*T29)),IF(Q29="Impacto",($M$28-(+$M$28*T29)),IF(Q29="Probabilidad",AB22,""))),"")</f>
        <v/>
      </c>
      <c r="AC29" s="56" t="str">
        <f t="shared" ref="AC29:AC30" si="26">IFERROR(IF(OR(AND(Y29="Muy Baja",AA29="Leve"),AND(Y29="Muy Baja",AA29="Menor"),AND(Y29="Baja",AA29="Leve")),"Bajo",IF(OR(AND(Y29="Muy baja",AA29="Moderado"),AND(Y29="Baja",AA29="Menor"),AND(Y29="Baja",AA29="Moderado"),AND(Y29="Media",AA29="Leve"),AND(Y29="Media",AA29="Menor"),AND(Y29="Media",AA29="Moderado"),AND(Y29="Alta",AA29="Leve"),AND(Y29="Alta",AA29="Menor")),"Moderado",IF(OR(AND(Y29="Muy Baja",AA29="Mayor"),AND(Y29="Baja",AA29="Mayor"),AND(Y29="Media",AA29="Mayor"),AND(Y29="Alta",AA29="Moderado"),AND(Y29="Alta",AA29="Mayor"),AND(Y29="Muy Alta",AA29="Leve"),AND(Y29="Muy Alta",AA29="Menor"),AND(Y29="Muy Alta",AA29="Moderado"),AND(Y29="Muy Alta",AA29="Mayor")),"Alto",IF(OR(AND(Y29="Muy Baja",AA29="Catastrófico"),AND(Y29="Baja",AA29="Catastrófico"),AND(Y29="Media",AA29="Catastrófico"),AND(Y29="Alta",AA29="Catastrófico"),AND(Y29="Muy Alta",AA29="Catastrófico")),"Extremo","")))),"")</f>
        <v/>
      </c>
      <c r="AD29" s="57"/>
      <c r="AE29" s="58"/>
      <c r="AF29" s="48"/>
      <c r="AG29" s="59"/>
      <c r="AH29" s="59"/>
      <c r="AI29" s="58"/>
      <c r="AJ29" s="4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row>
    <row r="30" spans="1:68" ht="151.5" customHeight="1" x14ac:dyDescent="0.3">
      <c r="A30" s="199"/>
      <c r="B30" s="202"/>
      <c r="C30" s="202"/>
      <c r="D30" s="202"/>
      <c r="E30" s="205"/>
      <c r="F30" s="202"/>
      <c r="G30" s="208"/>
      <c r="H30" s="211"/>
      <c r="I30" s="193"/>
      <c r="J30" s="214"/>
      <c r="K30" s="193">
        <f t="shared" ca="1" si="23"/>
        <v>0</v>
      </c>
      <c r="L30" s="211"/>
      <c r="M30" s="193"/>
      <c r="N30" s="196"/>
      <c r="O30" s="6">
        <v>3</v>
      </c>
      <c r="P30" s="50"/>
      <c r="Q30" s="51" t="str">
        <f>IF(OR(R30="Preventivo",R30="Detectivo"),"Probabilidad",IF(R30="Correctivo","Impacto",""))</f>
        <v/>
      </c>
      <c r="R30" s="52"/>
      <c r="S30" s="52"/>
      <c r="T30" s="53" t="str">
        <f t="shared" si="24"/>
        <v/>
      </c>
      <c r="U30" s="52"/>
      <c r="V30" s="52"/>
      <c r="W30" s="52"/>
      <c r="X30" s="24" t="str">
        <f>IFERROR(IF(AND(Q29="Probabilidad",Q30="Probabilidad"),(Z29-(+Z29*T30)),IF(AND(Q29="Impacto",Q30="Probabilidad"),(Z28-(+Z28*T30)),IF(Q30="Impacto",Z29,""))),"")</f>
        <v/>
      </c>
      <c r="Y30" s="54" t="str">
        <f t="shared" si="1"/>
        <v/>
      </c>
      <c r="Z30" s="55" t="str">
        <f t="shared" si="25"/>
        <v/>
      </c>
      <c r="AA30" s="54" t="str">
        <f t="shared" si="3"/>
        <v/>
      </c>
      <c r="AB30" s="55" t="str">
        <f>IFERROR(IF(AND(Q29="Impacto",Q30="Impacto"),(AB29-(+AB29*T30)),IF(AND(Q29="Probabilidad",Q30="Impacto"),(AB28-(+AB28*T30)),IF(Q30="Probabilidad",AB29,""))),"")</f>
        <v/>
      </c>
      <c r="AC30" s="56" t="str">
        <f t="shared" si="26"/>
        <v/>
      </c>
      <c r="AD30" s="57"/>
      <c r="AE30" s="58"/>
      <c r="AF30" s="48"/>
      <c r="AG30" s="59"/>
      <c r="AH30" s="59"/>
      <c r="AI30" s="58"/>
      <c r="AJ30" s="4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row>
    <row r="31" spans="1:68" ht="151.5" customHeight="1" x14ac:dyDescent="0.3">
      <c r="A31" s="199"/>
      <c r="B31" s="202"/>
      <c r="C31" s="202"/>
      <c r="D31" s="202"/>
      <c r="E31" s="205"/>
      <c r="F31" s="202"/>
      <c r="G31" s="208"/>
      <c r="H31" s="211"/>
      <c r="I31" s="193"/>
      <c r="J31" s="214"/>
      <c r="K31" s="193">
        <f t="shared" ca="1" si="23"/>
        <v>0</v>
      </c>
      <c r="L31" s="211"/>
      <c r="M31" s="193"/>
      <c r="N31" s="196"/>
      <c r="O31" s="6">
        <v>4</v>
      </c>
      <c r="P31" s="49"/>
      <c r="Q31" s="51" t="str">
        <f t="shared" ref="Q31:Q33" si="27">IF(OR(R31="Preventivo",R31="Detectivo"),"Probabilidad",IF(R31="Correctivo","Impacto",""))</f>
        <v/>
      </c>
      <c r="R31" s="52"/>
      <c r="S31" s="52"/>
      <c r="T31" s="53" t="str">
        <f t="shared" si="24"/>
        <v/>
      </c>
      <c r="U31" s="52"/>
      <c r="V31" s="52"/>
      <c r="W31" s="52"/>
      <c r="X31" s="24" t="str">
        <f t="shared" ref="X31:X33" si="28">IFERROR(IF(AND(Q30="Probabilidad",Q31="Probabilidad"),(Z30-(+Z30*T31)),IF(AND(Q30="Impacto",Q31="Probabilidad"),(Z29-(+Z29*T31)),IF(Q31="Impacto",Z30,""))),"")</f>
        <v/>
      </c>
      <c r="Y31" s="54" t="str">
        <f t="shared" si="1"/>
        <v/>
      </c>
      <c r="Z31" s="55" t="str">
        <f t="shared" si="25"/>
        <v/>
      </c>
      <c r="AA31" s="54" t="str">
        <f t="shared" si="3"/>
        <v/>
      </c>
      <c r="AB31" s="55" t="str">
        <f t="shared" ref="AB31:AB33" si="29">IFERROR(IF(AND(Q30="Impacto",Q31="Impacto"),(AB30-(+AB30*T31)),IF(AND(Q30="Probabilidad",Q31="Impacto"),(AB29-(+AB29*T31)),IF(Q31="Probabilidad",AB30,""))),"")</f>
        <v/>
      </c>
      <c r="AC31" s="56" t="str">
        <f>IFERROR(IF(OR(AND(Y31="Muy Baja",AA31="Leve"),AND(Y31="Muy Baja",AA31="Menor"),AND(Y31="Baja",AA31="Leve")),"Bajo",IF(OR(AND(Y31="Muy baja",AA31="Moderado"),AND(Y31="Baja",AA31="Menor"),AND(Y31="Baja",AA31="Moderado"),AND(Y31="Media",AA31="Leve"),AND(Y31="Media",AA31="Menor"),AND(Y31="Media",AA31="Moderado"),AND(Y31="Alta",AA31="Leve"),AND(Y31="Alta",AA31="Menor")),"Moderado",IF(OR(AND(Y31="Muy Baja",AA31="Mayor"),AND(Y31="Baja",AA31="Mayor"),AND(Y31="Media",AA31="Mayor"),AND(Y31="Alta",AA31="Moderado"),AND(Y31="Alta",AA31="Mayor"),AND(Y31="Muy Alta",AA31="Leve"),AND(Y31="Muy Alta",AA31="Menor"),AND(Y31="Muy Alta",AA31="Moderado"),AND(Y31="Muy Alta",AA31="Mayor")),"Alto",IF(OR(AND(Y31="Muy Baja",AA31="Catastrófico"),AND(Y31="Baja",AA31="Catastrófico"),AND(Y31="Media",AA31="Catastrófico"),AND(Y31="Alta",AA31="Catastrófico"),AND(Y31="Muy Alta",AA31="Catastrófico")),"Extremo","")))),"")</f>
        <v/>
      </c>
      <c r="AD31" s="57"/>
      <c r="AE31" s="58"/>
      <c r="AF31" s="48"/>
      <c r="AG31" s="59"/>
      <c r="AH31" s="59"/>
      <c r="AI31" s="58"/>
      <c r="AJ31" s="4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row>
    <row r="32" spans="1:68" ht="151.5" customHeight="1" x14ac:dyDescent="0.3">
      <c r="A32" s="199"/>
      <c r="B32" s="202"/>
      <c r="C32" s="202"/>
      <c r="D32" s="202"/>
      <c r="E32" s="205"/>
      <c r="F32" s="202"/>
      <c r="G32" s="208"/>
      <c r="H32" s="211"/>
      <c r="I32" s="193"/>
      <c r="J32" s="214"/>
      <c r="K32" s="193">
        <f t="shared" ca="1" si="23"/>
        <v>0</v>
      </c>
      <c r="L32" s="211"/>
      <c r="M32" s="193"/>
      <c r="N32" s="196"/>
      <c r="O32" s="6">
        <v>5</v>
      </c>
      <c r="P32" s="49"/>
      <c r="Q32" s="51" t="str">
        <f t="shared" si="27"/>
        <v/>
      </c>
      <c r="R32" s="52"/>
      <c r="S32" s="52"/>
      <c r="T32" s="53" t="str">
        <f t="shared" si="24"/>
        <v/>
      </c>
      <c r="U32" s="52"/>
      <c r="V32" s="52"/>
      <c r="W32" s="52"/>
      <c r="X32" s="31" t="str">
        <f t="shared" si="28"/>
        <v/>
      </c>
      <c r="Y32" s="54" t="str">
        <f>IFERROR(IF(X32="","",IF(X32&lt;=0.2,"Muy Baja",IF(X32&lt;=0.4,"Baja",IF(X32&lt;=0.6,"Media",IF(X32&lt;=0.8,"Alta","Muy Alta"))))),"")</f>
        <v/>
      </c>
      <c r="Z32" s="55" t="str">
        <f t="shared" si="25"/>
        <v/>
      </c>
      <c r="AA32" s="54" t="str">
        <f t="shared" si="3"/>
        <v/>
      </c>
      <c r="AB32" s="55" t="str">
        <f t="shared" si="29"/>
        <v/>
      </c>
      <c r="AC32" s="56" t="str">
        <f t="shared" ref="AC32:AC33" si="30">IFERROR(IF(OR(AND(Y32="Muy Baja",AA32="Leve"),AND(Y32="Muy Baja",AA32="Menor"),AND(Y32="Baja",AA32="Leve")),"Bajo",IF(OR(AND(Y32="Muy baja",AA32="Moderado"),AND(Y32="Baja",AA32="Menor"),AND(Y32="Baja",AA32="Moderado"),AND(Y32="Media",AA32="Leve"),AND(Y32="Media",AA32="Menor"),AND(Y32="Media",AA32="Moderado"),AND(Y32="Alta",AA32="Leve"),AND(Y32="Alta",AA32="Menor")),"Moderado",IF(OR(AND(Y32="Muy Baja",AA32="Mayor"),AND(Y32="Baja",AA32="Mayor"),AND(Y32="Media",AA32="Mayor"),AND(Y32="Alta",AA32="Moderado"),AND(Y32="Alta",AA32="Mayor"),AND(Y32="Muy Alta",AA32="Leve"),AND(Y32="Muy Alta",AA32="Menor"),AND(Y32="Muy Alta",AA32="Moderado"),AND(Y32="Muy Alta",AA32="Mayor")),"Alto",IF(OR(AND(Y32="Muy Baja",AA32="Catastrófico"),AND(Y32="Baja",AA32="Catastrófico"),AND(Y32="Media",AA32="Catastrófico"),AND(Y32="Alta",AA32="Catastrófico"),AND(Y32="Muy Alta",AA32="Catastrófico")),"Extremo","")))),"")</f>
        <v/>
      </c>
      <c r="AD32" s="57"/>
      <c r="AE32" s="58"/>
      <c r="AF32" s="48"/>
      <c r="AG32" s="59"/>
      <c r="AH32" s="59"/>
      <c r="AI32" s="58"/>
      <c r="AJ32" s="4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row>
    <row r="33" spans="1:68" ht="151.5" customHeight="1" x14ac:dyDescent="0.3">
      <c r="A33" s="200"/>
      <c r="B33" s="203"/>
      <c r="C33" s="203"/>
      <c r="D33" s="203"/>
      <c r="E33" s="206"/>
      <c r="F33" s="203"/>
      <c r="G33" s="209"/>
      <c r="H33" s="212"/>
      <c r="I33" s="194"/>
      <c r="J33" s="215"/>
      <c r="K33" s="194">
        <f t="shared" ca="1" si="23"/>
        <v>0</v>
      </c>
      <c r="L33" s="212"/>
      <c r="M33" s="194"/>
      <c r="N33" s="197"/>
      <c r="O33" s="6">
        <v>6</v>
      </c>
      <c r="P33" s="49"/>
      <c r="Q33" s="51" t="str">
        <f t="shared" si="27"/>
        <v/>
      </c>
      <c r="R33" s="52"/>
      <c r="S33" s="52"/>
      <c r="T33" s="53" t="str">
        <f t="shared" si="24"/>
        <v/>
      </c>
      <c r="U33" s="52"/>
      <c r="V33" s="52"/>
      <c r="W33" s="52"/>
      <c r="X33" s="24" t="str">
        <f t="shared" si="28"/>
        <v/>
      </c>
      <c r="Y33" s="54" t="str">
        <f t="shared" si="1"/>
        <v/>
      </c>
      <c r="Z33" s="55" t="str">
        <f t="shared" si="25"/>
        <v/>
      </c>
      <c r="AA33" s="54" t="str">
        <f t="shared" si="3"/>
        <v/>
      </c>
      <c r="AB33" s="55" t="str">
        <f t="shared" si="29"/>
        <v/>
      </c>
      <c r="AC33" s="56" t="str">
        <f t="shared" si="30"/>
        <v/>
      </c>
      <c r="AD33" s="57"/>
      <c r="AE33" s="58"/>
      <c r="AF33" s="48"/>
      <c r="AG33" s="59"/>
      <c r="AH33" s="59"/>
      <c r="AI33" s="58"/>
      <c r="AJ33" s="4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row>
    <row r="34" spans="1:68" ht="151.5" customHeight="1" x14ac:dyDescent="0.3">
      <c r="A34" s="198">
        <v>5</v>
      </c>
      <c r="B34" s="201" t="s">
        <v>132</v>
      </c>
      <c r="C34" s="201" t="s">
        <v>252</v>
      </c>
      <c r="D34" s="201" t="s">
        <v>223</v>
      </c>
      <c r="E34" s="204" t="s">
        <v>222</v>
      </c>
      <c r="F34" s="201" t="s">
        <v>123</v>
      </c>
      <c r="G34" s="207">
        <v>20</v>
      </c>
      <c r="H34" s="210" t="str">
        <f>IF(G34&lt;=0,"",IF(G34&lt;=2,"Muy Baja",IF(G34&lt;=24,"Baja",IF(G34&lt;=500,"Media",IF(G34&lt;=5000,"Alta","Muy Alta")))))</f>
        <v>Baja</v>
      </c>
      <c r="I34" s="192">
        <f>IF(H34="","",IF(H34="Muy Baja",0.2,IF(H34="Baja",0.4,IF(H34="Media",0.6,IF(H34="Alta",0.8,IF(H34="Muy Alta",1,))))))</f>
        <v>0.4</v>
      </c>
      <c r="J34" s="213" t="s">
        <v>153</v>
      </c>
      <c r="K34" s="192" t="str">
        <f ca="1">IF(NOT(ISERROR(MATCH(J34,'Tabla Impacto'!$B$221:$B$223,0))),'Tabla Impacto'!$F$223&amp;"Por favor no seleccionar los criterios de impacto(Afectación Económica o presupuestal y Pérdida Reputacional)",J34)</f>
        <v xml:space="preserve">     El riesgo afecta la imagen de alguna área de la organización</v>
      </c>
      <c r="L34" s="210" t="str">
        <f ca="1">IF(OR(K34='Tabla Impacto'!$C$11,K34='Tabla Impacto'!$D$11),"Leve",IF(OR(K34='Tabla Impacto'!$C$12,K34='Tabla Impacto'!$D$12),"Menor",IF(OR(K34='Tabla Impacto'!$C$13,K34='Tabla Impacto'!$D$13),"Moderado",IF(OR(K34='Tabla Impacto'!$C$14,K34='Tabla Impacto'!$D$14),"Mayor",IF(OR(K34='Tabla Impacto'!$C$15,K34='Tabla Impacto'!$D$15),"Catastrófico","")))))</f>
        <v>Leve</v>
      </c>
      <c r="M34" s="192">
        <f ca="1">IF(L34="","",IF(L34="Leve",0.2,IF(L34="Menor",0.4,IF(L34="Moderado",0.6,IF(L34="Mayor",0.8,IF(L34="Catastrófico",1,))))))</f>
        <v>0.2</v>
      </c>
      <c r="N34" s="195" t="str">
        <f ca="1">IF(OR(AND(H34="Muy Baja",L34="Leve"),AND(H34="Muy Baja",L34="Menor"),AND(H34="Baja",L34="Leve")),"Bajo",IF(OR(AND(H34="Muy baja",L34="Moderado"),AND(H34="Baja",L34="Menor"),AND(H34="Baja",L34="Moderado"),AND(H34="Media",L34="Leve"),AND(H34="Media",L34="Menor"),AND(H34="Media",L34="Moderado"),AND(H34="Alta",L34="Leve"),AND(H34="Alta",L34="Menor")),"Moderado",IF(OR(AND(H34="Muy Baja",L34="Mayor"),AND(H34="Baja",L34="Mayor"),AND(H34="Media",L34="Mayor"),AND(H34="Alta",L34="Moderado"),AND(H34="Alta",L34="Mayor"),AND(H34="Muy Alta",L34="Leve"),AND(H34="Muy Alta",L34="Menor"),AND(H34="Muy Alta",L34="Moderado"),AND(H34="Muy Alta",L34="Mayor")),"Alto",IF(OR(AND(H34="Muy Baja",L34="Catastrófico"),AND(H34="Baja",L34="Catastrófico"),AND(H34="Media",L34="Catastrófico"),AND(H34="Alta",L34="Catastrófico"),AND(H34="Muy Alta",L34="Catastrófico")),"Extremo",""))))</f>
        <v>Bajo</v>
      </c>
      <c r="O34" s="6">
        <v>1</v>
      </c>
      <c r="P34" s="49" t="s">
        <v>241</v>
      </c>
      <c r="Q34" s="51" t="str">
        <f>IF(OR(R34="Preventivo",R34="Detectivo"),"Probabilidad",IF(R34="Correctivo","Impacto",""))</f>
        <v>Probabilidad</v>
      </c>
      <c r="R34" s="52" t="s">
        <v>14</v>
      </c>
      <c r="S34" s="52" t="s">
        <v>9</v>
      </c>
      <c r="T34" s="53" t="str">
        <f>IF(AND(R34="Preventivo",S34="Automático"),"50%",IF(AND(R34="Preventivo",S34="Manual"),"40%",IF(AND(R34="Detectivo",S34="Automático"),"40%",IF(AND(R34="Detectivo",S34="Manual"),"30%",IF(AND(R34="Correctivo",S34="Automático"),"35%",IF(AND(R34="Correctivo",S34="Manual"),"25%",""))))))</f>
        <v>40%</v>
      </c>
      <c r="U34" s="52" t="s">
        <v>19</v>
      </c>
      <c r="V34" s="52" t="s">
        <v>22</v>
      </c>
      <c r="W34" s="52" t="s">
        <v>119</v>
      </c>
      <c r="X34" s="24">
        <f>IFERROR(IF(Q34="Probabilidad",(I34-(+I34*T34)),IF(Q34="Impacto",I34,"")),"")</f>
        <v>0.24</v>
      </c>
      <c r="Y34" s="54" t="str">
        <f>IFERROR(IF(X34="","",IF(X34&lt;=0.2,"Muy Baja",IF(X34&lt;=0.4,"Baja",IF(X34&lt;=0.6,"Media",IF(X34&lt;=0.8,"Alta","Muy Alta"))))),"")</f>
        <v>Baja</v>
      </c>
      <c r="Z34" s="55">
        <f>+X34</f>
        <v>0.24</v>
      </c>
      <c r="AA34" s="54" t="str">
        <f ca="1">IFERROR(IF(AB34="","",IF(AB34&lt;=0.2,"Leve",IF(AB34&lt;=0.4,"Menor",IF(AB34&lt;=0.6,"Moderado",IF(AB34&lt;=0.8,"Mayor","Catastrófico"))))),"")</f>
        <v>Leve</v>
      </c>
      <c r="AB34" s="55">
        <f ca="1">IFERROR(IF(Q34="Impacto",(M34-(+M34*T34)),IF(Q34="Probabilidad",M34,"")),"")</f>
        <v>0.2</v>
      </c>
      <c r="AC34" s="56" t="str">
        <f ca="1">IFERROR(IF(OR(AND(Y34="Muy Baja",AA34="Leve"),AND(Y34="Muy Baja",AA34="Menor"),AND(Y34="Baja",AA34="Leve")),"Bajo",IF(OR(AND(Y34="Muy baja",AA34="Moderado"),AND(Y34="Baja",AA34="Menor"),AND(Y34="Baja",AA34="Moderado"),AND(Y34="Media",AA34="Leve"),AND(Y34="Media",AA34="Menor"),AND(Y34="Media",AA34="Moderado"),AND(Y34="Alta",AA34="Leve"),AND(Y34="Alta",AA34="Menor")),"Moderado",IF(OR(AND(Y34="Muy Baja",AA34="Mayor"),AND(Y34="Baja",AA34="Mayor"),AND(Y34="Media",AA34="Mayor"),AND(Y34="Alta",AA34="Moderado"),AND(Y34="Alta",AA34="Mayor"),AND(Y34="Muy Alta",AA34="Leve"),AND(Y34="Muy Alta",AA34="Menor"),AND(Y34="Muy Alta",AA34="Moderado"),AND(Y34="Muy Alta",AA34="Mayor")),"Alto",IF(OR(AND(Y34="Muy Baja",AA34="Catastrófico"),AND(Y34="Baja",AA34="Catastrófico"),AND(Y34="Media",AA34="Catastrófico"),AND(Y34="Alta",AA34="Catastrófico"),AND(Y34="Muy Alta",AA34="Catastrófico")),"Extremo","")))),"")</f>
        <v>Bajo</v>
      </c>
      <c r="AD34" s="57" t="s">
        <v>136</v>
      </c>
      <c r="AE34" s="58" t="s">
        <v>251</v>
      </c>
      <c r="AF34" s="48" t="s">
        <v>242</v>
      </c>
      <c r="AG34" s="59">
        <v>44509</v>
      </c>
      <c r="AH34" s="59"/>
      <c r="AI34" s="58"/>
      <c r="AJ34" s="4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row>
    <row r="35" spans="1:68" ht="151.5" customHeight="1" x14ac:dyDescent="0.3">
      <c r="A35" s="199"/>
      <c r="B35" s="202"/>
      <c r="C35" s="202"/>
      <c r="D35" s="202"/>
      <c r="E35" s="205"/>
      <c r="F35" s="202"/>
      <c r="G35" s="208"/>
      <c r="H35" s="211"/>
      <c r="I35" s="193"/>
      <c r="J35" s="214"/>
      <c r="K35" s="193">
        <f t="shared" ref="K35:K39" ca="1" si="31">IF(NOT(ISERROR(MATCH(J35,_xlfn.ANCHORARRAY(E46),0))),I48&amp;"Por favor no seleccionar los criterios de impacto",J35)</f>
        <v>0</v>
      </c>
      <c r="L35" s="211"/>
      <c r="M35" s="193"/>
      <c r="N35" s="196"/>
      <c r="O35" s="6">
        <v>2</v>
      </c>
      <c r="P35" s="49"/>
      <c r="Q35" s="51" t="str">
        <f>IF(OR(R35="Preventivo",R35="Detectivo"),"Probabilidad",IF(R35="Correctivo","Impacto",""))</f>
        <v/>
      </c>
      <c r="R35" s="52"/>
      <c r="S35" s="52"/>
      <c r="T35" s="53" t="str">
        <f t="shared" ref="T35:T39" si="32">IF(AND(R35="Preventivo",S35="Automático"),"50%",IF(AND(R35="Preventivo",S35="Manual"),"40%",IF(AND(R35="Detectivo",S35="Automático"),"40%",IF(AND(R35="Detectivo",S35="Manual"),"30%",IF(AND(R35="Correctivo",S35="Automático"),"35%",IF(AND(R35="Correctivo",S35="Manual"),"25%",""))))))</f>
        <v/>
      </c>
      <c r="U35" s="52"/>
      <c r="V35" s="52"/>
      <c r="W35" s="52"/>
      <c r="X35" s="24" t="str">
        <f>IFERROR(IF(AND(Q34="Probabilidad",Q35="Probabilidad"),(Z34-(+Z34*T35)),IF(Q35="Probabilidad",(I34-(+I34*T35)),IF(Q35="Impacto",Z34,""))),"")</f>
        <v/>
      </c>
      <c r="Y35" s="54" t="str">
        <f t="shared" si="1"/>
        <v/>
      </c>
      <c r="Z35" s="55" t="str">
        <f t="shared" ref="Z35:Z39" si="33">+X35</f>
        <v/>
      </c>
      <c r="AA35" s="54" t="str">
        <f t="shared" si="3"/>
        <v/>
      </c>
      <c r="AB35" s="55" t="str">
        <f>IFERROR(IF(AND(Q34="Impacto",Q35="Impacto"),(AB28-(+AB28*T35)),IF(Q35="Impacto",($M$34-(+$M$34*T35)),IF(Q35="Probabilidad",AB28,""))),"")</f>
        <v/>
      </c>
      <c r="AC35" s="56" t="str">
        <f t="shared" ref="AC35:AC36" si="34">IFERROR(IF(OR(AND(Y35="Muy Baja",AA35="Leve"),AND(Y35="Muy Baja",AA35="Menor"),AND(Y35="Baja",AA35="Leve")),"Bajo",IF(OR(AND(Y35="Muy baja",AA35="Moderado"),AND(Y35="Baja",AA35="Menor"),AND(Y35="Baja",AA35="Moderado"),AND(Y35="Media",AA35="Leve"),AND(Y35="Media",AA35="Menor"),AND(Y35="Media",AA35="Moderado"),AND(Y35="Alta",AA35="Leve"),AND(Y35="Alta",AA35="Menor")),"Moderado",IF(OR(AND(Y35="Muy Baja",AA35="Mayor"),AND(Y35="Baja",AA35="Mayor"),AND(Y35="Media",AA35="Mayor"),AND(Y35="Alta",AA35="Moderado"),AND(Y35="Alta",AA35="Mayor"),AND(Y35="Muy Alta",AA35="Leve"),AND(Y35="Muy Alta",AA35="Menor"),AND(Y35="Muy Alta",AA35="Moderado"),AND(Y35="Muy Alta",AA35="Mayor")),"Alto",IF(OR(AND(Y35="Muy Baja",AA35="Catastrófico"),AND(Y35="Baja",AA35="Catastrófico"),AND(Y35="Media",AA35="Catastrófico"),AND(Y35="Alta",AA35="Catastrófico"),AND(Y35="Muy Alta",AA35="Catastrófico")),"Extremo","")))),"")</f>
        <v/>
      </c>
      <c r="AD35" s="57"/>
      <c r="AE35" s="58"/>
      <c r="AF35" s="48"/>
      <c r="AG35" s="59"/>
      <c r="AH35" s="59"/>
      <c r="AI35" s="58"/>
      <c r="AJ35" s="4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row>
    <row r="36" spans="1:68" ht="151.5" customHeight="1" x14ac:dyDescent="0.3">
      <c r="A36" s="199"/>
      <c r="B36" s="202"/>
      <c r="C36" s="202"/>
      <c r="D36" s="202"/>
      <c r="E36" s="205"/>
      <c r="F36" s="202"/>
      <c r="G36" s="208"/>
      <c r="H36" s="211"/>
      <c r="I36" s="193"/>
      <c r="J36" s="214"/>
      <c r="K36" s="193">
        <f t="shared" ca="1" si="31"/>
        <v>0</v>
      </c>
      <c r="L36" s="211"/>
      <c r="M36" s="193"/>
      <c r="N36" s="196"/>
      <c r="O36" s="6">
        <v>3</v>
      </c>
      <c r="P36" s="50"/>
      <c r="Q36" s="51" t="str">
        <f>IF(OR(R36="Preventivo",R36="Detectivo"),"Probabilidad",IF(R36="Correctivo","Impacto",""))</f>
        <v/>
      </c>
      <c r="R36" s="52"/>
      <c r="S36" s="52"/>
      <c r="T36" s="53" t="str">
        <f t="shared" si="32"/>
        <v/>
      </c>
      <c r="U36" s="52"/>
      <c r="V36" s="52"/>
      <c r="W36" s="52"/>
      <c r="X36" s="24" t="str">
        <f>IFERROR(IF(AND(Q35="Probabilidad",Q36="Probabilidad"),(Z35-(+Z35*T36)),IF(AND(Q35="Impacto",Q36="Probabilidad"),(Z34-(+Z34*T36)),IF(Q36="Impacto",Z35,""))),"")</f>
        <v/>
      </c>
      <c r="Y36" s="54" t="str">
        <f t="shared" si="1"/>
        <v/>
      </c>
      <c r="Z36" s="55" t="str">
        <f t="shared" si="33"/>
        <v/>
      </c>
      <c r="AA36" s="54" t="str">
        <f t="shared" si="3"/>
        <v/>
      </c>
      <c r="AB36" s="55" t="str">
        <f>IFERROR(IF(AND(Q35="Impacto",Q36="Impacto"),(AB35-(+AB35*T36)),IF(AND(Q35="Probabilidad",Q36="Impacto"),(AB34-(+AB34*T36)),IF(Q36="Probabilidad",AB35,""))),"")</f>
        <v/>
      </c>
      <c r="AC36" s="56" t="str">
        <f t="shared" si="34"/>
        <v/>
      </c>
      <c r="AD36" s="57"/>
      <c r="AE36" s="58"/>
      <c r="AF36" s="48"/>
      <c r="AG36" s="59"/>
      <c r="AH36" s="59"/>
      <c r="AI36" s="58"/>
      <c r="AJ36" s="4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row>
    <row r="37" spans="1:68" ht="151.5" customHeight="1" x14ac:dyDescent="0.3">
      <c r="A37" s="199"/>
      <c r="B37" s="202"/>
      <c r="C37" s="202"/>
      <c r="D37" s="202"/>
      <c r="E37" s="205"/>
      <c r="F37" s="202"/>
      <c r="G37" s="208"/>
      <c r="H37" s="211"/>
      <c r="I37" s="193"/>
      <c r="J37" s="214"/>
      <c r="K37" s="193">
        <f t="shared" ca="1" si="31"/>
        <v>0</v>
      </c>
      <c r="L37" s="211"/>
      <c r="M37" s="193"/>
      <c r="N37" s="196"/>
      <c r="O37" s="6">
        <v>4</v>
      </c>
      <c r="P37" s="49"/>
      <c r="Q37" s="51" t="str">
        <f t="shared" ref="Q37:Q39" si="35">IF(OR(R37="Preventivo",R37="Detectivo"),"Probabilidad",IF(R37="Correctivo","Impacto",""))</f>
        <v/>
      </c>
      <c r="R37" s="52"/>
      <c r="S37" s="52"/>
      <c r="T37" s="53" t="str">
        <f t="shared" si="32"/>
        <v/>
      </c>
      <c r="U37" s="52"/>
      <c r="V37" s="52"/>
      <c r="W37" s="52"/>
      <c r="X37" s="24" t="str">
        <f t="shared" ref="X37:X39" si="36">IFERROR(IF(AND(Q36="Probabilidad",Q37="Probabilidad"),(Z36-(+Z36*T37)),IF(AND(Q36="Impacto",Q37="Probabilidad"),(Z35-(+Z35*T37)),IF(Q37="Impacto",Z36,""))),"")</f>
        <v/>
      </c>
      <c r="Y37" s="54" t="str">
        <f t="shared" si="1"/>
        <v/>
      </c>
      <c r="Z37" s="55" t="str">
        <f t="shared" si="33"/>
        <v/>
      </c>
      <c r="AA37" s="54" t="str">
        <f t="shared" si="3"/>
        <v/>
      </c>
      <c r="AB37" s="55" t="str">
        <f t="shared" ref="AB37:AB39" si="37">IFERROR(IF(AND(Q36="Impacto",Q37="Impacto"),(AB36-(+AB36*T37)),IF(AND(Q36="Probabilidad",Q37="Impacto"),(AB35-(+AB35*T37)),IF(Q37="Probabilidad",AB36,""))),"")</f>
        <v/>
      </c>
      <c r="AC37" s="56" t="str">
        <f>IFERROR(IF(OR(AND(Y37="Muy Baja",AA37="Leve"),AND(Y37="Muy Baja",AA37="Menor"),AND(Y37="Baja",AA37="Leve")),"Bajo",IF(OR(AND(Y37="Muy baja",AA37="Moderado"),AND(Y37="Baja",AA37="Menor"),AND(Y37="Baja",AA37="Moderado"),AND(Y37="Media",AA37="Leve"),AND(Y37="Media",AA37="Menor"),AND(Y37="Media",AA37="Moderado"),AND(Y37="Alta",AA37="Leve"),AND(Y37="Alta",AA37="Menor")),"Moderado",IF(OR(AND(Y37="Muy Baja",AA37="Mayor"),AND(Y37="Baja",AA37="Mayor"),AND(Y37="Media",AA37="Mayor"),AND(Y37="Alta",AA37="Moderado"),AND(Y37="Alta",AA37="Mayor"),AND(Y37="Muy Alta",AA37="Leve"),AND(Y37="Muy Alta",AA37="Menor"),AND(Y37="Muy Alta",AA37="Moderado"),AND(Y37="Muy Alta",AA37="Mayor")),"Alto",IF(OR(AND(Y37="Muy Baja",AA37="Catastrófico"),AND(Y37="Baja",AA37="Catastrófico"),AND(Y37="Media",AA37="Catastrófico"),AND(Y37="Alta",AA37="Catastrófico"),AND(Y37="Muy Alta",AA37="Catastrófico")),"Extremo","")))),"")</f>
        <v/>
      </c>
      <c r="AD37" s="57"/>
      <c r="AE37" s="58"/>
      <c r="AF37" s="48"/>
      <c r="AG37" s="59"/>
      <c r="AH37" s="59"/>
      <c r="AI37" s="58"/>
      <c r="AJ37" s="4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row>
    <row r="38" spans="1:68" ht="151.5" customHeight="1" x14ac:dyDescent="0.3">
      <c r="A38" s="199"/>
      <c r="B38" s="202"/>
      <c r="C38" s="202"/>
      <c r="D38" s="202"/>
      <c r="E38" s="205"/>
      <c r="F38" s="202"/>
      <c r="G38" s="208"/>
      <c r="H38" s="211"/>
      <c r="I38" s="193"/>
      <c r="J38" s="214"/>
      <c r="K38" s="193">
        <f t="shared" ca="1" si="31"/>
        <v>0</v>
      </c>
      <c r="L38" s="211"/>
      <c r="M38" s="193"/>
      <c r="N38" s="196"/>
      <c r="O38" s="6">
        <v>5</v>
      </c>
      <c r="P38" s="49"/>
      <c r="Q38" s="51" t="str">
        <f t="shared" si="35"/>
        <v/>
      </c>
      <c r="R38" s="52"/>
      <c r="S38" s="52"/>
      <c r="T38" s="53" t="str">
        <f t="shared" si="32"/>
        <v/>
      </c>
      <c r="U38" s="52"/>
      <c r="V38" s="52"/>
      <c r="W38" s="52"/>
      <c r="X38" s="24" t="str">
        <f t="shared" si="36"/>
        <v/>
      </c>
      <c r="Y38" s="54" t="str">
        <f t="shared" si="1"/>
        <v/>
      </c>
      <c r="Z38" s="55" t="str">
        <f t="shared" si="33"/>
        <v/>
      </c>
      <c r="AA38" s="54" t="str">
        <f t="shared" si="3"/>
        <v/>
      </c>
      <c r="AB38" s="55" t="str">
        <f t="shared" si="37"/>
        <v/>
      </c>
      <c r="AC38" s="56" t="str">
        <f t="shared" ref="AC38:AC39" si="38">IFERROR(IF(OR(AND(Y38="Muy Baja",AA38="Leve"),AND(Y38="Muy Baja",AA38="Menor"),AND(Y38="Baja",AA38="Leve")),"Bajo",IF(OR(AND(Y38="Muy baja",AA38="Moderado"),AND(Y38="Baja",AA38="Menor"),AND(Y38="Baja",AA38="Moderado"),AND(Y38="Media",AA38="Leve"),AND(Y38="Media",AA38="Menor"),AND(Y38="Media",AA38="Moderado"),AND(Y38="Alta",AA38="Leve"),AND(Y38="Alta",AA38="Menor")),"Moderado",IF(OR(AND(Y38="Muy Baja",AA38="Mayor"),AND(Y38="Baja",AA38="Mayor"),AND(Y38="Media",AA38="Mayor"),AND(Y38="Alta",AA38="Moderado"),AND(Y38="Alta",AA38="Mayor"),AND(Y38="Muy Alta",AA38="Leve"),AND(Y38="Muy Alta",AA38="Menor"),AND(Y38="Muy Alta",AA38="Moderado"),AND(Y38="Muy Alta",AA38="Mayor")),"Alto",IF(OR(AND(Y38="Muy Baja",AA38="Catastrófico"),AND(Y38="Baja",AA38="Catastrófico"),AND(Y38="Media",AA38="Catastrófico"),AND(Y38="Alta",AA38="Catastrófico"),AND(Y38="Muy Alta",AA38="Catastrófico")),"Extremo","")))),"")</f>
        <v/>
      </c>
      <c r="AD38" s="57"/>
      <c r="AE38" s="58"/>
      <c r="AF38" s="48"/>
      <c r="AG38" s="59"/>
      <c r="AH38" s="59"/>
      <c r="AI38" s="58"/>
      <c r="AJ38" s="4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row>
    <row r="39" spans="1:68" ht="151.5" customHeight="1" x14ac:dyDescent="0.3">
      <c r="A39" s="200"/>
      <c r="B39" s="203"/>
      <c r="C39" s="203"/>
      <c r="D39" s="203"/>
      <c r="E39" s="206"/>
      <c r="F39" s="203"/>
      <c r="G39" s="209"/>
      <c r="H39" s="212"/>
      <c r="I39" s="194"/>
      <c r="J39" s="215"/>
      <c r="K39" s="194">
        <f t="shared" ca="1" si="31"/>
        <v>0</v>
      </c>
      <c r="L39" s="212"/>
      <c r="M39" s="194"/>
      <c r="N39" s="197"/>
      <c r="O39" s="6">
        <v>6</v>
      </c>
      <c r="P39" s="49"/>
      <c r="Q39" s="51" t="str">
        <f t="shared" si="35"/>
        <v/>
      </c>
      <c r="R39" s="52"/>
      <c r="S39" s="52"/>
      <c r="T39" s="53" t="str">
        <f t="shared" si="32"/>
        <v/>
      </c>
      <c r="U39" s="52"/>
      <c r="V39" s="52"/>
      <c r="W39" s="52"/>
      <c r="X39" s="24" t="str">
        <f t="shared" si="36"/>
        <v/>
      </c>
      <c r="Y39" s="54" t="str">
        <f t="shared" si="1"/>
        <v/>
      </c>
      <c r="Z39" s="55" t="str">
        <f t="shared" si="33"/>
        <v/>
      </c>
      <c r="AA39" s="54" t="str">
        <f t="shared" si="3"/>
        <v/>
      </c>
      <c r="AB39" s="55" t="str">
        <f t="shared" si="37"/>
        <v/>
      </c>
      <c r="AC39" s="56" t="str">
        <f t="shared" si="38"/>
        <v/>
      </c>
      <c r="AD39" s="57"/>
      <c r="AE39" s="58"/>
      <c r="AF39" s="48"/>
      <c r="AG39" s="59"/>
      <c r="AH39" s="59"/>
      <c r="AI39" s="58"/>
      <c r="AJ39" s="4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row>
    <row r="40" spans="1:68" ht="151.5" customHeight="1" x14ac:dyDescent="0.3">
      <c r="A40" s="198">
        <v>6</v>
      </c>
      <c r="B40" s="201" t="s">
        <v>132</v>
      </c>
      <c r="C40" s="201"/>
      <c r="D40" s="201" t="s">
        <v>225</v>
      </c>
      <c r="E40" s="204" t="s">
        <v>224</v>
      </c>
      <c r="F40" s="201" t="s">
        <v>129</v>
      </c>
      <c r="G40" s="207">
        <v>40</v>
      </c>
      <c r="H40" s="210" t="str">
        <f>IF(G40&lt;=0,"",IF(G40&lt;=2,"Muy Baja",IF(G40&lt;=24,"Baja",IF(G40&lt;=500,"Media",IF(G40&lt;=5000,"Alta","Muy Alta")))))</f>
        <v>Media</v>
      </c>
      <c r="I40" s="192">
        <f>IF(H40="","",IF(H40="Muy Baja",0.2,IF(H40="Baja",0.4,IF(H40="Media",0.6,IF(H40="Alta",0.8,IF(H40="Muy Alta",1,))))))</f>
        <v>0.6</v>
      </c>
      <c r="J40" s="213" t="s">
        <v>153</v>
      </c>
      <c r="K40" s="192" t="str">
        <f ca="1">IF(NOT(ISERROR(MATCH(J40,'Tabla Impacto'!$B$221:$B$223,0))),'Tabla Impacto'!$F$223&amp;"Por favor no seleccionar los criterios de impacto(Afectación Económica o presupuestal y Pérdida Reputacional)",J40)</f>
        <v xml:space="preserve">     El riesgo afecta la imagen de alguna área de la organización</v>
      </c>
      <c r="L40" s="210" t="str">
        <f ca="1">IF(OR(K40='Tabla Impacto'!$C$11,K40='Tabla Impacto'!$D$11),"Leve",IF(OR(K40='Tabla Impacto'!$C$12,K40='Tabla Impacto'!$D$12),"Menor",IF(OR(K40='Tabla Impacto'!$C$13,K40='Tabla Impacto'!$D$13),"Moderado",IF(OR(K40='Tabla Impacto'!$C$14,K40='Tabla Impacto'!$D$14),"Mayor",IF(OR(K40='Tabla Impacto'!$C$15,K40='Tabla Impacto'!$D$15),"Catastrófico","")))))</f>
        <v>Leve</v>
      </c>
      <c r="M40" s="192">
        <f ca="1">IF(L40="","",IF(L40="Leve",0.2,IF(L40="Menor",0.4,IF(L40="Moderado",0.6,IF(L40="Mayor",0.8,IF(L40="Catastrófico",1,))))))</f>
        <v>0.2</v>
      </c>
      <c r="N40" s="195" t="str">
        <f ca="1">IF(OR(AND(H40="Muy Baja",L40="Leve"),AND(H40="Muy Baja",L40="Menor"),AND(H40="Baja",L40="Leve")),"Bajo",IF(OR(AND(H40="Muy baja",L40="Moderado"),AND(H40="Baja",L40="Menor"),AND(H40="Baja",L40="Moderado"),AND(H40="Media",L40="Leve"),AND(H40="Media",L40="Menor"),AND(H40="Media",L40="Moderado"),AND(H40="Alta",L40="Leve"),AND(H40="Alta",L40="Menor")),"Moderado",IF(OR(AND(H40="Muy Baja",L40="Mayor"),AND(H40="Baja",L40="Mayor"),AND(H40="Media",L40="Mayor"),AND(H40="Alta",L40="Moderado"),AND(H40="Alta",L40="Mayor"),AND(H40="Muy Alta",L40="Leve"),AND(H40="Muy Alta",L40="Menor"),AND(H40="Muy Alta",L40="Moderado"),AND(H40="Muy Alta",L40="Mayor")),"Alto",IF(OR(AND(H40="Muy Baja",L40="Catastrófico"),AND(H40="Baja",L40="Catastrófico"),AND(H40="Media",L40="Catastrófico"),AND(H40="Alta",L40="Catastrófico"),AND(H40="Muy Alta",L40="Catastrófico")),"Extremo",""))))</f>
        <v>Moderado</v>
      </c>
      <c r="O40" s="6">
        <v>1</v>
      </c>
      <c r="P40" s="49" t="s">
        <v>243</v>
      </c>
      <c r="Q40" s="51" t="str">
        <f>IF(OR(R40="Preventivo",R40="Detectivo"),"Probabilidad",IF(R40="Correctivo","Impacto",""))</f>
        <v>Probabilidad</v>
      </c>
      <c r="R40" s="52" t="s">
        <v>14</v>
      </c>
      <c r="S40" s="52" t="s">
        <v>9</v>
      </c>
      <c r="T40" s="53" t="str">
        <f>IF(AND(R40="Preventivo",S40="Automático"),"50%",IF(AND(R40="Preventivo",S40="Manual"),"40%",IF(AND(R40="Detectivo",S40="Automático"),"40%",IF(AND(R40="Detectivo",S40="Manual"),"30%",IF(AND(R40="Correctivo",S40="Automático"),"35%",IF(AND(R40="Correctivo",S40="Manual"),"25%",""))))))</f>
        <v>40%</v>
      </c>
      <c r="U40" s="52" t="s">
        <v>19</v>
      </c>
      <c r="V40" s="52" t="s">
        <v>22</v>
      </c>
      <c r="W40" s="52" t="s">
        <v>119</v>
      </c>
      <c r="X40" s="24">
        <f>IFERROR(IF(Q40="Probabilidad",(I40-(+I40*T40)),IF(Q40="Impacto",I40,"")),"")</f>
        <v>0.36</v>
      </c>
      <c r="Y40" s="54" t="str">
        <f>IFERROR(IF(X40="","",IF(X40&lt;=0.2,"Muy Baja",IF(X40&lt;=0.4,"Baja",IF(X40&lt;=0.6,"Media",IF(X40&lt;=0.8,"Alta","Muy Alta"))))),"")</f>
        <v>Baja</v>
      </c>
      <c r="Z40" s="55">
        <f>+X40</f>
        <v>0.36</v>
      </c>
      <c r="AA40" s="54" t="str">
        <f ca="1">IFERROR(IF(AB40="","",IF(AB40&lt;=0.2,"Leve",IF(AB40&lt;=0.4,"Menor",IF(AB40&lt;=0.6,"Moderado",IF(AB40&lt;=0.8,"Mayor","Catastrófico"))))),"")</f>
        <v>Leve</v>
      </c>
      <c r="AB40" s="55">
        <f ca="1">IFERROR(IF(Q40="Impacto",(M40-(+M40*T40)),IF(Q40="Probabilidad",M40,"")),"")</f>
        <v>0.2</v>
      </c>
      <c r="AC40" s="56" t="str">
        <f ca="1">IFERROR(IF(OR(AND(Y40="Muy Baja",AA40="Leve"),AND(Y40="Muy Baja",AA40="Menor"),AND(Y40="Baja",AA40="Leve")),"Bajo",IF(OR(AND(Y40="Muy baja",AA40="Moderado"),AND(Y40="Baja",AA40="Menor"),AND(Y40="Baja",AA40="Moderado"),AND(Y40="Media",AA40="Leve"),AND(Y40="Media",AA40="Menor"),AND(Y40="Media",AA40="Moderado"),AND(Y40="Alta",AA40="Leve"),AND(Y40="Alta",AA40="Menor")),"Moderado",IF(OR(AND(Y40="Muy Baja",AA40="Mayor"),AND(Y40="Baja",AA40="Mayor"),AND(Y40="Media",AA40="Mayor"),AND(Y40="Alta",AA40="Moderado"),AND(Y40="Alta",AA40="Mayor"),AND(Y40="Muy Alta",AA40="Leve"),AND(Y40="Muy Alta",AA40="Menor"),AND(Y40="Muy Alta",AA40="Moderado"),AND(Y40="Muy Alta",AA40="Mayor")),"Alto",IF(OR(AND(Y40="Muy Baja",AA40="Catastrófico"),AND(Y40="Baja",AA40="Catastrófico"),AND(Y40="Media",AA40="Catastrófico"),AND(Y40="Alta",AA40="Catastrófico"),AND(Y40="Muy Alta",AA40="Catastrófico")),"Extremo","")))),"")</f>
        <v>Bajo</v>
      </c>
      <c r="AD40" s="57" t="s">
        <v>136</v>
      </c>
      <c r="AE40" s="58" t="s">
        <v>244</v>
      </c>
      <c r="AF40" s="48" t="s">
        <v>245</v>
      </c>
      <c r="AG40" s="59">
        <v>44509</v>
      </c>
      <c r="AH40" s="59"/>
      <c r="AI40" s="58"/>
      <c r="AJ40" s="4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row>
    <row r="41" spans="1:68" ht="151.5" customHeight="1" x14ac:dyDescent="0.3">
      <c r="A41" s="199"/>
      <c r="B41" s="202"/>
      <c r="C41" s="202"/>
      <c r="D41" s="202"/>
      <c r="E41" s="205"/>
      <c r="F41" s="202"/>
      <c r="G41" s="208"/>
      <c r="H41" s="211"/>
      <c r="I41" s="193"/>
      <c r="J41" s="214"/>
      <c r="K41" s="193">
        <f t="shared" ref="K41:K45" ca="1" si="39">IF(NOT(ISERROR(MATCH(J41,_xlfn.ANCHORARRAY(E52),0))),I54&amp;"Por favor no seleccionar los criterios de impacto",J41)</f>
        <v>0</v>
      </c>
      <c r="L41" s="211"/>
      <c r="M41" s="193"/>
      <c r="N41" s="196"/>
      <c r="O41" s="6">
        <v>2</v>
      </c>
      <c r="P41" s="49"/>
      <c r="Q41" s="51" t="str">
        <f>IF(OR(R41="Preventivo",R41="Detectivo"),"Probabilidad",IF(R41="Correctivo","Impacto",""))</f>
        <v/>
      </c>
      <c r="R41" s="52"/>
      <c r="S41" s="52"/>
      <c r="T41" s="53" t="str">
        <f t="shared" ref="T41:T45" si="40">IF(AND(R41="Preventivo",S41="Automático"),"50%",IF(AND(R41="Preventivo",S41="Manual"),"40%",IF(AND(R41="Detectivo",S41="Automático"),"40%",IF(AND(R41="Detectivo",S41="Manual"),"30%",IF(AND(R41="Correctivo",S41="Automático"),"35%",IF(AND(R41="Correctivo",S41="Manual"),"25%",""))))))</f>
        <v/>
      </c>
      <c r="U41" s="52"/>
      <c r="V41" s="52"/>
      <c r="W41" s="52"/>
      <c r="X41" s="24" t="str">
        <f>IFERROR(IF(AND(Q40="Probabilidad",Q41="Probabilidad"),(Z40-(+Z40*T41)),IF(Q41="Probabilidad",(I40-(+I40*T41)),IF(Q41="Impacto",Z40,""))),"")</f>
        <v/>
      </c>
      <c r="Y41" s="54" t="str">
        <f t="shared" si="1"/>
        <v/>
      </c>
      <c r="Z41" s="55" t="str">
        <f t="shared" ref="Z41:Z45" si="41">+X41</f>
        <v/>
      </c>
      <c r="AA41" s="54" t="str">
        <f t="shared" si="3"/>
        <v/>
      </c>
      <c r="AB41" s="55" t="str">
        <f>IFERROR(IF(AND(Q40="Impacto",Q41="Impacto"),(AB34-(+AB34*T41)),IF(Q41="Impacto",($M$40-(+$M$40*T41)),IF(Q41="Probabilidad",AB34,""))),"")</f>
        <v/>
      </c>
      <c r="AC41" s="56" t="str">
        <f t="shared" ref="AC41:AC42" si="42">IFERROR(IF(OR(AND(Y41="Muy Baja",AA41="Leve"),AND(Y41="Muy Baja",AA41="Menor"),AND(Y41="Baja",AA41="Leve")),"Bajo",IF(OR(AND(Y41="Muy baja",AA41="Moderado"),AND(Y41="Baja",AA41="Menor"),AND(Y41="Baja",AA41="Moderado"),AND(Y41="Media",AA41="Leve"),AND(Y41="Media",AA41="Menor"),AND(Y41="Media",AA41="Moderado"),AND(Y41="Alta",AA41="Leve"),AND(Y41="Alta",AA41="Menor")),"Moderado",IF(OR(AND(Y41="Muy Baja",AA41="Mayor"),AND(Y41="Baja",AA41="Mayor"),AND(Y41="Media",AA41="Mayor"),AND(Y41="Alta",AA41="Moderado"),AND(Y41="Alta",AA41="Mayor"),AND(Y41="Muy Alta",AA41="Leve"),AND(Y41="Muy Alta",AA41="Menor"),AND(Y41="Muy Alta",AA41="Moderado"),AND(Y41="Muy Alta",AA41="Mayor")),"Alto",IF(OR(AND(Y41="Muy Baja",AA41="Catastrófico"),AND(Y41="Baja",AA41="Catastrófico"),AND(Y41="Media",AA41="Catastrófico"),AND(Y41="Alta",AA41="Catastrófico"),AND(Y41="Muy Alta",AA41="Catastrófico")),"Extremo","")))),"")</f>
        <v/>
      </c>
      <c r="AD41" s="57"/>
      <c r="AE41" s="58"/>
      <c r="AF41" s="48"/>
      <c r="AG41" s="59"/>
      <c r="AH41" s="59"/>
      <c r="AI41" s="58"/>
      <c r="AJ41" s="4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row>
    <row r="42" spans="1:68" ht="151.5" customHeight="1" x14ac:dyDescent="0.3">
      <c r="A42" s="199"/>
      <c r="B42" s="202"/>
      <c r="C42" s="202"/>
      <c r="D42" s="202"/>
      <c r="E42" s="205"/>
      <c r="F42" s="202"/>
      <c r="G42" s="208"/>
      <c r="H42" s="211"/>
      <c r="I42" s="193"/>
      <c r="J42" s="214"/>
      <c r="K42" s="193">
        <f t="shared" ca="1" si="39"/>
        <v>0</v>
      </c>
      <c r="L42" s="211"/>
      <c r="M42" s="193"/>
      <c r="N42" s="196"/>
      <c r="O42" s="6">
        <v>3</v>
      </c>
      <c r="P42" s="50"/>
      <c r="Q42" s="51" t="str">
        <f>IF(OR(R42="Preventivo",R42="Detectivo"),"Probabilidad",IF(R42="Correctivo","Impacto",""))</f>
        <v/>
      </c>
      <c r="R42" s="52"/>
      <c r="S42" s="52"/>
      <c r="T42" s="53" t="str">
        <f t="shared" si="40"/>
        <v/>
      </c>
      <c r="U42" s="52"/>
      <c r="V42" s="52"/>
      <c r="W42" s="52"/>
      <c r="X42" s="24" t="str">
        <f>IFERROR(IF(AND(Q41="Probabilidad",Q42="Probabilidad"),(Z41-(+Z41*T42)),IF(AND(Q41="Impacto",Q42="Probabilidad"),(Z40-(+Z40*T42)),IF(Q42="Impacto",Z41,""))),"")</f>
        <v/>
      </c>
      <c r="Y42" s="54" t="str">
        <f t="shared" si="1"/>
        <v/>
      </c>
      <c r="Z42" s="55" t="str">
        <f t="shared" si="41"/>
        <v/>
      </c>
      <c r="AA42" s="54" t="str">
        <f t="shared" si="3"/>
        <v/>
      </c>
      <c r="AB42" s="55" t="str">
        <f>IFERROR(IF(AND(Q41="Impacto",Q42="Impacto"),(AB41-(+AB41*T42)),IF(AND(Q41="Probabilidad",Q42="Impacto"),(AB40-(+AB40*T42)),IF(Q42="Probabilidad",AB41,""))),"")</f>
        <v/>
      </c>
      <c r="AC42" s="56" t="str">
        <f t="shared" si="42"/>
        <v/>
      </c>
      <c r="AD42" s="57"/>
      <c r="AE42" s="58"/>
      <c r="AF42" s="48"/>
      <c r="AG42" s="59"/>
      <c r="AH42" s="59"/>
      <c r="AI42" s="58"/>
      <c r="AJ42" s="4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row>
    <row r="43" spans="1:68" ht="151.5" customHeight="1" x14ac:dyDescent="0.3">
      <c r="A43" s="199"/>
      <c r="B43" s="202"/>
      <c r="C43" s="202"/>
      <c r="D43" s="202"/>
      <c r="E43" s="205"/>
      <c r="F43" s="202"/>
      <c r="G43" s="208"/>
      <c r="H43" s="211"/>
      <c r="I43" s="193"/>
      <c r="J43" s="214"/>
      <c r="K43" s="193">
        <f t="shared" ca="1" si="39"/>
        <v>0</v>
      </c>
      <c r="L43" s="211"/>
      <c r="M43" s="193"/>
      <c r="N43" s="196"/>
      <c r="O43" s="6">
        <v>4</v>
      </c>
      <c r="P43" s="49"/>
      <c r="Q43" s="51" t="str">
        <f t="shared" ref="Q43:Q45" si="43">IF(OR(R43="Preventivo",R43="Detectivo"),"Probabilidad",IF(R43="Correctivo","Impacto",""))</f>
        <v/>
      </c>
      <c r="R43" s="52"/>
      <c r="S43" s="52"/>
      <c r="T43" s="53" t="str">
        <f t="shared" si="40"/>
        <v/>
      </c>
      <c r="U43" s="52"/>
      <c r="V43" s="52"/>
      <c r="W43" s="52"/>
      <c r="X43" s="24" t="str">
        <f t="shared" ref="X43:X45" si="44">IFERROR(IF(AND(Q42="Probabilidad",Q43="Probabilidad"),(Z42-(+Z42*T43)),IF(AND(Q42="Impacto",Q43="Probabilidad"),(Z41-(+Z41*T43)),IF(Q43="Impacto",Z42,""))),"")</f>
        <v/>
      </c>
      <c r="Y43" s="54" t="str">
        <f t="shared" si="1"/>
        <v/>
      </c>
      <c r="Z43" s="55" t="str">
        <f t="shared" si="41"/>
        <v/>
      </c>
      <c r="AA43" s="54" t="str">
        <f t="shared" si="3"/>
        <v/>
      </c>
      <c r="AB43" s="55" t="str">
        <f t="shared" ref="AB43:AB45" si="45">IFERROR(IF(AND(Q42="Impacto",Q43="Impacto"),(AB42-(+AB42*T43)),IF(AND(Q42="Probabilidad",Q43="Impacto"),(AB41-(+AB41*T43)),IF(Q43="Probabilidad",AB42,""))),"")</f>
        <v/>
      </c>
      <c r="AC43" s="56" t="str">
        <f>IFERROR(IF(OR(AND(Y43="Muy Baja",AA43="Leve"),AND(Y43="Muy Baja",AA43="Menor"),AND(Y43="Baja",AA43="Leve")),"Bajo",IF(OR(AND(Y43="Muy baja",AA43="Moderado"),AND(Y43="Baja",AA43="Menor"),AND(Y43="Baja",AA43="Moderado"),AND(Y43="Media",AA43="Leve"),AND(Y43="Media",AA43="Menor"),AND(Y43="Media",AA43="Moderado"),AND(Y43="Alta",AA43="Leve"),AND(Y43="Alta",AA43="Menor")),"Moderado",IF(OR(AND(Y43="Muy Baja",AA43="Mayor"),AND(Y43="Baja",AA43="Mayor"),AND(Y43="Media",AA43="Mayor"),AND(Y43="Alta",AA43="Moderado"),AND(Y43="Alta",AA43="Mayor"),AND(Y43="Muy Alta",AA43="Leve"),AND(Y43="Muy Alta",AA43="Menor"),AND(Y43="Muy Alta",AA43="Moderado"),AND(Y43="Muy Alta",AA43="Mayor")),"Alto",IF(OR(AND(Y43="Muy Baja",AA43="Catastrófico"),AND(Y43="Baja",AA43="Catastrófico"),AND(Y43="Media",AA43="Catastrófico"),AND(Y43="Alta",AA43="Catastrófico"),AND(Y43="Muy Alta",AA43="Catastrófico")),"Extremo","")))),"")</f>
        <v/>
      </c>
      <c r="AD43" s="57"/>
      <c r="AE43" s="58"/>
      <c r="AF43" s="48"/>
      <c r="AG43" s="59"/>
      <c r="AH43" s="59"/>
      <c r="AI43" s="58"/>
      <c r="AJ43" s="4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row>
    <row r="44" spans="1:68" ht="151.5" customHeight="1" x14ac:dyDescent="0.3">
      <c r="A44" s="199"/>
      <c r="B44" s="202"/>
      <c r="C44" s="202"/>
      <c r="D44" s="202"/>
      <c r="E44" s="205"/>
      <c r="F44" s="202"/>
      <c r="G44" s="208"/>
      <c r="H44" s="211"/>
      <c r="I44" s="193"/>
      <c r="J44" s="214"/>
      <c r="K44" s="193">
        <f t="shared" ca="1" si="39"/>
        <v>0</v>
      </c>
      <c r="L44" s="211"/>
      <c r="M44" s="193"/>
      <c r="N44" s="196"/>
      <c r="O44" s="6">
        <v>5</v>
      </c>
      <c r="P44" s="49"/>
      <c r="Q44" s="51" t="str">
        <f t="shared" si="43"/>
        <v/>
      </c>
      <c r="R44" s="52"/>
      <c r="S44" s="52"/>
      <c r="T44" s="53" t="str">
        <f t="shared" si="40"/>
        <v/>
      </c>
      <c r="U44" s="52"/>
      <c r="V44" s="52"/>
      <c r="W44" s="52"/>
      <c r="X44" s="24" t="str">
        <f t="shared" si="44"/>
        <v/>
      </c>
      <c r="Y44" s="54" t="str">
        <f t="shared" si="1"/>
        <v/>
      </c>
      <c r="Z44" s="55" t="str">
        <f t="shared" si="41"/>
        <v/>
      </c>
      <c r="AA44" s="54" t="str">
        <f t="shared" si="3"/>
        <v/>
      </c>
      <c r="AB44" s="55" t="str">
        <f t="shared" si="45"/>
        <v/>
      </c>
      <c r="AC44" s="56" t="str">
        <f t="shared" ref="AC44" si="46">IFERROR(IF(OR(AND(Y44="Muy Baja",AA44="Leve"),AND(Y44="Muy Baja",AA44="Menor"),AND(Y44="Baja",AA44="Leve")),"Bajo",IF(OR(AND(Y44="Muy baja",AA44="Moderado"),AND(Y44="Baja",AA44="Menor"),AND(Y44="Baja",AA44="Moderado"),AND(Y44="Media",AA44="Leve"),AND(Y44="Media",AA44="Menor"),AND(Y44="Media",AA44="Moderado"),AND(Y44="Alta",AA44="Leve"),AND(Y44="Alta",AA44="Menor")),"Moderado",IF(OR(AND(Y44="Muy Baja",AA44="Mayor"),AND(Y44="Baja",AA44="Mayor"),AND(Y44="Media",AA44="Mayor"),AND(Y44="Alta",AA44="Moderado"),AND(Y44="Alta",AA44="Mayor"),AND(Y44="Muy Alta",AA44="Leve"),AND(Y44="Muy Alta",AA44="Menor"),AND(Y44="Muy Alta",AA44="Moderado"),AND(Y44="Muy Alta",AA44="Mayor")),"Alto",IF(OR(AND(Y44="Muy Baja",AA44="Catastrófico"),AND(Y44="Baja",AA44="Catastrófico"),AND(Y44="Media",AA44="Catastrófico"),AND(Y44="Alta",AA44="Catastrófico"),AND(Y44="Muy Alta",AA44="Catastrófico")),"Extremo","")))),"")</f>
        <v/>
      </c>
      <c r="AD44" s="57"/>
      <c r="AE44" s="58"/>
      <c r="AF44" s="48"/>
      <c r="AG44" s="59"/>
      <c r="AH44" s="59"/>
      <c r="AI44" s="58"/>
      <c r="AJ44" s="4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row>
    <row r="45" spans="1:68" ht="151.5" customHeight="1" x14ac:dyDescent="0.3">
      <c r="A45" s="200"/>
      <c r="B45" s="203"/>
      <c r="C45" s="203"/>
      <c r="D45" s="203"/>
      <c r="E45" s="206"/>
      <c r="F45" s="203"/>
      <c r="G45" s="209"/>
      <c r="H45" s="212"/>
      <c r="I45" s="194"/>
      <c r="J45" s="215"/>
      <c r="K45" s="194">
        <f t="shared" ca="1" si="39"/>
        <v>0</v>
      </c>
      <c r="L45" s="212"/>
      <c r="M45" s="194"/>
      <c r="N45" s="197"/>
      <c r="O45" s="6">
        <v>6</v>
      </c>
      <c r="P45" s="49"/>
      <c r="Q45" s="51" t="str">
        <f t="shared" si="43"/>
        <v/>
      </c>
      <c r="R45" s="52"/>
      <c r="S45" s="52"/>
      <c r="T45" s="53" t="str">
        <f t="shared" si="40"/>
        <v/>
      </c>
      <c r="U45" s="52"/>
      <c r="V45" s="52"/>
      <c r="W45" s="52"/>
      <c r="X45" s="24" t="str">
        <f t="shared" si="44"/>
        <v/>
      </c>
      <c r="Y45" s="54" t="str">
        <f t="shared" si="1"/>
        <v/>
      </c>
      <c r="Z45" s="55" t="str">
        <f t="shared" si="41"/>
        <v/>
      </c>
      <c r="AA45" s="54" t="str">
        <f>IFERROR(IF(AB45="","",IF(AB45&lt;=0.2,"Leve",IF(AB45&lt;=0.4,"Menor",IF(AB45&lt;=0.6,"Moderado",IF(AB45&lt;=0.8,"Mayor","Catastrófico"))))),"")</f>
        <v/>
      </c>
      <c r="AB45" s="55" t="str">
        <f t="shared" si="45"/>
        <v/>
      </c>
      <c r="AC45" s="56" t="str">
        <f>IFERROR(IF(OR(AND(Y45="Muy Baja",AA45="Leve"),AND(Y45="Muy Baja",AA45="Menor"),AND(Y45="Baja",AA45="Leve")),"Bajo",IF(OR(AND(Y45="Muy baja",AA45="Moderado"),AND(Y45="Baja",AA45="Menor"),AND(Y45="Baja",AA45="Moderado"),AND(Y45="Media",AA45="Leve"),AND(Y45="Media",AA45="Menor"),AND(Y45="Media",AA45="Moderado"),AND(Y45="Alta",AA45="Leve"),AND(Y45="Alta",AA45="Menor")),"Moderado",IF(OR(AND(Y45="Muy Baja",AA45="Mayor"),AND(Y45="Baja",AA45="Mayor"),AND(Y45="Media",AA45="Mayor"),AND(Y45="Alta",AA45="Moderado"),AND(Y45="Alta",AA45="Mayor"),AND(Y45="Muy Alta",AA45="Leve"),AND(Y45="Muy Alta",AA45="Menor"),AND(Y45="Muy Alta",AA45="Moderado"),AND(Y45="Muy Alta",AA45="Mayor")),"Alto",IF(OR(AND(Y45="Muy Baja",AA45="Catastrófico"),AND(Y45="Baja",AA45="Catastrófico"),AND(Y45="Media",AA45="Catastrófico"),AND(Y45="Alta",AA45="Catastrófico"),AND(Y45="Muy Alta",AA45="Catastrófico")),"Extremo","")))),"")</f>
        <v/>
      </c>
      <c r="AD45" s="57"/>
      <c r="AE45" s="58"/>
      <c r="AF45" s="48"/>
      <c r="AG45" s="59"/>
      <c r="AH45" s="59"/>
      <c r="AI45" s="58"/>
      <c r="AJ45" s="4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row>
    <row r="46" spans="1:68" ht="151.5" customHeight="1" x14ac:dyDescent="0.3">
      <c r="A46" s="198">
        <v>7</v>
      </c>
      <c r="B46" s="201" t="s">
        <v>132</v>
      </c>
      <c r="C46" s="201" t="s">
        <v>227</v>
      </c>
      <c r="D46" s="201" t="s">
        <v>227</v>
      </c>
      <c r="E46" s="204" t="s">
        <v>226</v>
      </c>
      <c r="F46" s="201" t="s">
        <v>128</v>
      </c>
      <c r="G46" s="207">
        <v>60</v>
      </c>
      <c r="H46" s="210" t="str">
        <f>IF(G46&lt;=0,"",IF(G46&lt;=2,"Muy Baja",IF(G46&lt;=24,"Baja",IF(G46&lt;=500,"Media",IF(G46&lt;=5000,"Alta","Muy Alta")))))</f>
        <v>Media</v>
      </c>
      <c r="I46" s="192">
        <f>IF(H46="","",IF(H46="Muy Baja",0.2,IF(H46="Baja",0.4,IF(H46="Media",0.6,IF(H46="Alta",0.8,IF(H46="Muy Alta",1,))))))</f>
        <v>0.6</v>
      </c>
      <c r="J46" s="213" t="s">
        <v>155</v>
      </c>
      <c r="K46" s="192" t="str">
        <f ca="1">IF(NOT(ISERROR(MATCH(J46,'Tabla Impacto'!$B$221:$B$223,0))),'Tabla Impacto'!$F$223&amp;"Por favor no seleccionar los criterios de impacto(Afectación Económica o presupuestal y Pérdida Reputacional)",J46)</f>
        <v xml:space="preserve">     El riesgo afecta la imagen de la entidad con algunos usuarios de relevancia frente al logro de los objetivos</v>
      </c>
      <c r="L46" s="210" t="str">
        <f ca="1">IF(OR(K46='Tabla Impacto'!$C$11,K46='Tabla Impacto'!$D$11),"Leve",IF(OR(K46='Tabla Impacto'!$C$12,K46='Tabla Impacto'!$D$12),"Menor",IF(OR(K46='Tabla Impacto'!$C$13,K46='Tabla Impacto'!$D$13),"Moderado",IF(OR(K46='Tabla Impacto'!$C$14,K46='Tabla Impacto'!$D$14),"Mayor",IF(OR(K46='Tabla Impacto'!$C$15,K46='Tabla Impacto'!$D$15),"Catastrófico","")))))</f>
        <v>Moderado</v>
      </c>
      <c r="M46" s="192">
        <f ca="1">IF(L46="","",IF(L46="Leve",0.2,IF(L46="Menor",0.4,IF(L46="Moderado",0.6,IF(L46="Mayor",0.8,IF(L46="Catastrófico",1,))))))</f>
        <v>0.6</v>
      </c>
      <c r="N46" s="195" t="str">
        <f ca="1">IF(OR(AND(H46="Muy Baja",L46="Leve"),AND(H46="Muy Baja",L46="Menor"),AND(H46="Baja",L46="Leve")),"Bajo",IF(OR(AND(H46="Muy baja",L46="Moderado"),AND(H46="Baja",L46="Menor"),AND(H46="Baja",L46="Moderado"),AND(H46="Media",L46="Leve"),AND(H46="Media",L46="Menor"),AND(H46="Media",L46="Moderado"),AND(H46="Alta",L46="Leve"),AND(H46="Alta",L46="Menor")),"Moderado",IF(OR(AND(H46="Muy Baja",L46="Mayor"),AND(H46="Baja",L46="Mayor"),AND(H46="Media",L46="Mayor"),AND(H46="Alta",L46="Moderado"),AND(H46="Alta",L46="Mayor"),AND(H46="Muy Alta",L46="Leve"),AND(H46="Muy Alta",L46="Menor"),AND(H46="Muy Alta",L46="Moderado"),AND(H46="Muy Alta",L46="Mayor")),"Alto",IF(OR(AND(H46="Muy Baja",L46="Catastrófico"),AND(H46="Baja",L46="Catastrófico"),AND(H46="Media",L46="Catastrófico"),AND(H46="Alta",L46="Catastrófico"),AND(H46="Muy Alta",L46="Catastrófico")),"Extremo",""))))</f>
        <v>Moderado</v>
      </c>
      <c r="O46" s="6">
        <v>1</v>
      </c>
      <c r="P46" s="49" t="s">
        <v>253</v>
      </c>
      <c r="Q46" s="51" t="str">
        <f>IF(OR(R46="Preventivo",R46="Detectivo"),"Probabilidad",IF(R46="Correctivo","Impacto",""))</f>
        <v>Probabilidad</v>
      </c>
      <c r="R46" s="52" t="s">
        <v>14</v>
      </c>
      <c r="S46" s="52" t="s">
        <v>9</v>
      </c>
      <c r="T46" s="53" t="str">
        <f>IF(AND(R46="Preventivo",S46="Automático"),"50%",IF(AND(R46="Preventivo",S46="Manual"),"40%",IF(AND(R46="Detectivo",S46="Automático"),"40%",IF(AND(R46="Detectivo",S46="Manual"),"30%",IF(AND(R46="Correctivo",S46="Automático"),"35%",IF(AND(R46="Correctivo",S46="Manual"),"25%",""))))))</f>
        <v>40%</v>
      </c>
      <c r="U46" s="52" t="s">
        <v>19</v>
      </c>
      <c r="V46" s="52" t="s">
        <v>22</v>
      </c>
      <c r="W46" s="52" t="s">
        <v>119</v>
      </c>
      <c r="X46" s="24">
        <f>IFERROR(IF(Q46="Probabilidad",(I46-(+I46*T46)),IF(Q46="Impacto",I46,"")),"")</f>
        <v>0.36</v>
      </c>
      <c r="Y46" s="54" t="str">
        <f>IFERROR(IF(X46="","",IF(X46&lt;=0.2,"Muy Baja",IF(X46&lt;=0.4,"Baja",IF(X46&lt;=0.6,"Media",IF(X46&lt;=0.8,"Alta","Muy Alta"))))),"")</f>
        <v>Baja</v>
      </c>
      <c r="Z46" s="55">
        <f>+X46</f>
        <v>0.36</v>
      </c>
      <c r="AA46" s="54" t="str">
        <f ca="1">IFERROR(IF(AB46="","",IF(AB46&lt;=0.2,"Leve",IF(AB46&lt;=0.4,"Menor",IF(AB46&lt;=0.6,"Moderado",IF(AB46&lt;=0.8,"Mayor","Catastrófico"))))),"")</f>
        <v>Moderado</v>
      </c>
      <c r="AB46" s="55">
        <f ca="1">IFERROR(IF(Q46="Impacto",(M46-(+M46*T46)),IF(Q46="Probabilidad",M46,"")),"")</f>
        <v>0.6</v>
      </c>
      <c r="AC46" s="56" t="str">
        <f ca="1">IFERROR(IF(OR(AND(Y46="Muy Baja",AA46="Leve"),AND(Y46="Muy Baja",AA46="Menor"),AND(Y46="Baja",AA46="Leve")),"Bajo",IF(OR(AND(Y46="Muy baja",AA46="Moderado"),AND(Y46="Baja",AA46="Menor"),AND(Y46="Baja",AA46="Moderado"),AND(Y46="Media",AA46="Leve"),AND(Y46="Media",AA46="Menor"),AND(Y46="Media",AA46="Moderado"),AND(Y46="Alta",AA46="Leve"),AND(Y46="Alta",AA46="Menor")),"Moderado",IF(OR(AND(Y46="Muy Baja",AA46="Mayor"),AND(Y46="Baja",AA46="Mayor"),AND(Y46="Media",AA46="Mayor"),AND(Y46="Alta",AA46="Moderado"),AND(Y46="Alta",AA46="Mayor"),AND(Y46="Muy Alta",AA46="Leve"),AND(Y46="Muy Alta",AA46="Menor"),AND(Y46="Muy Alta",AA46="Moderado"),AND(Y46="Muy Alta",AA46="Mayor")),"Alto",IF(OR(AND(Y46="Muy Baja",AA46="Catastrófico"),AND(Y46="Baja",AA46="Catastrófico"),AND(Y46="Media",AA46="Catastrófico"),AND(Y46="Alta",AA46="Catastrófico"),AND(Y46="Muy Alta",AA46="Catastrófico")),"Extremo","")))),"")</f>
        <v>Moderado</v>
      </c>
      <c r="AD46" s="57" t="s">
        <v>136</v>
      </c>
      <c r="AE46" s="58" t="s">
        <v>254</v>
      </c>
      <c r="AF46" s="48" t="s">
        <v>245</v>
      </c>
      <c r="AG46" s="59">
        <v>44509</v>
      </c>
      <c r="AH46" s="59"/>
      <c r="AI46" s="58"/>
      <c r="AJ46" s="4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row>
    <row r="47" spans="1:68" ht="151.5" customHeight="1" x14ac:dyDescent="0.3">
      <c r="A47" s="199"/>
      <c r="B47" s="202"/>
      <c r="C47" s="202"/>
      <c r="D47" s="202"/>
      <c r="E47" s="205"/>
      <c r="F47" s="202"/>
      <c r="G47" s="208"/>
      <c r="H47" s="211"/>
      <c r="I47" s="193"/>
      <c r="J47" s="214"/>
      <c r="K47" s="193">
        <f t="shared" ref="K47:K51" ca="1" si="47">IF(NOT(ISERROR(MATCH(J47,_xlfn.ANCHORARRAY(E58),0))),I60&amp;"Por favor no seleccionar los criterios de impacto",J47)</f>
        <v>0</v>
      </c>
      <c r="L47" s="211"/>
      <c r="M47" s="193"/>
      <c r="N47" s="196"/>
      <c r="O47" s="6">
        <v>2</v>
      </c>
      <c r="P47" s="49"/>
      <c r="Q47" s="51" t="str">
        <f>IF(OR(R47="Preventivo",R47="Detectivo"),"Probabilidad",IF(R47="Correctivo","Impacto",""))</f>
        <v/>
      </c>
      <c r="R47" s="52"/>
      <c r="S47" s="52"/>
      <c r="T47" s="53" t="str">
        <f t="shared" ref="T47:T51" si="48">IF(AND(R47="Preventivo",S47="Automático"),"50%",IF(AND(R47="Preventivo",S47="Manual"),"40%",IF(AND(R47="Detectivo",S47="Automático"),"40%",IF(AND(R47="Detectivo",S47="Manual"),"30%",IF(AND(R47="Correctivo",S47="Automático"),"35%",IF(AND(R47="Correctivo",S47="Manual"),"25%",""))))))</f>
        <v/>
      </c>
      <c r="U47" s="52"/>
      <c r="V47" s="52"/>
      <c r="W47" s="52"/>
      <c r="X47" s="24" t="str">
        <f>IFERROR(IF(AND(Q46="Probabilidad",Q47="Probabilidad"),(Z46-(+Z46*T47)),IF(Q47="Probabilidad",(I46-(+I46*T47)),IF(Q47="Impacto",Z46,""))),"")</f>
        <v/>
      </c>
      <c r="Y47" s="54" t="str">
        <f t="shared" si="1"/>
        <v/>
      </c>
      <c r="Z47" s="55" t="str">
        <f t="shared" ref="Z47:Z51" si="49">+X47</f>
        <v/>
      </c>
      <c r="AA47" s="54" t="str">
        <f t="shared" si="3"/>
        <v/>
      </c>
      <c r="AB47" s="55" t="str">
        <f>IFERROR(IF(AND(Q46="Impacto",Q47="Impacto"),(AB40-(+AB40*T47)),IF(Q47="Impacto",($M$46-(+$M$46*T47)),IF(Q47="Probabilidad",AB40,""))),"")</f>
        <v/>
      </c>
      <c r="AC47" s="56" t="str">
        <f t="shared" ref="AC47:AC48" si="50">IFERROR(IF(OR(AND(Y47="Muy Baja",AA47="Leve"),AND(Y47="Muy Baja",AA47="Menor"),AND(Y47="Baja",AA47="Leve")),"Bajo",IF(OR(AND(Y47="Muy baja",AA47="Moderado"),AND(Y47="Baja",AA47="Menor"),AND(Y47="Baja",AA47="Moderado"),AND(Y47="Media",AA47="Leve"),AND(Y47="Media",AA47="Menor"),AND(Y47="Media",AA47="Moderado"),AND(Y47="Alta",AA47="Leve"),AND(Y47="Alta",AA47="Menor")),"Moderado",IF(OR(AND(Y47="Muy Baja",AA47="Mayor"),AND(Y47="Baja",AA47="Mayor"),AND(Y47="Media",AA47="Mayor"),AND(Y47="Alta",AA47="Moderado"),AND(Y47="Alta",AA47="Mayor"),AND(Y47="Muy Alta",AA47="Leve"),AND(Y47="Muy Alta",AA47="Menor"),AND(Y47="Muy Alta",AA47="Moderado"),AND(Y47="Muy Alta",AA47="Mayor")),"Alto",IF(OR(AND(Y47="Muy Baja",AA47="Catastrófico"),AND(Y47="Baja",AA47="Catastrófico"),AND(Y47="Media",AA47="Catastrófico"),AND(Y47="Alta",AA47="Catastrófico"),AND(Y47="Muy Alta",AA47="Catastrófico")),"Extremo","")))),"")</f>
        <v/>
      </c>
      <c r="AD47" s="57"/>
      <c r="AE47" s="58"/>
      <c r="AF47" s="48"/>
      <c r="AG47" s="59"/>
      <c r="AH47" s="59"/>
      <c r="AI47" s="58"/>
      <c r="AJ47" s="4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row>
    <row r="48" spans="1:68" ht="151.5" customHeight="1" x14ac:dyDescent="0.3">
      <c r="A48" s="199"/>
      <c r="B48" s="202"/>
      <c r="C48" s="202"/>
      <c r="D48" s="202"/>
      <c r="E48" s="205"/>
      <c r="F48" s="202"/>
      <c r="G48" s="208"/>
      <c r="H48" s="211"/>
      <c r="I48" s="193"/>
      <c r="J48" s="214"/>
      <c r="K48" s="193">
        <f t="shared" ca="1" si="47"/>
        <v>0</v>
      </c>
      <c r="L48" s="211"/>
      <c r="M48" s="193"/>
      <c r="N48" s="196"/>
      <c r="O48" s="6">
        <v>3</v>
      </c>
      <c r="P48" s="50"/>
      <c r="Q48" s="51" t="str">
        <f>IF(OR(R48="Preventivo",R48="Detectivo"),"Probabilidad",IF(R48="Correctivo","Impacto",""))</f>
        <v/>
      </c>
      <c r="R48" s="52"/>
      <c r="S48" s="52"/>
      <c r="T48" s="53" t="str">
        <f t="shared" si="48"/>
        <v/>
      </c>
      <c r="U48" s="52"/>
      <c r="V48" s="52"/>
      <c r="W48" s="52"/>
      <c r="X48" s="24" t="str">
        <f>IFERROR(IF(AND(Q47="Probabilidad",Q48="Probabilidad"),(Z47-(+Z47*T48)),IF(AND(Q47="Impacto",Q48="Probabilidad"),(Z46-(+Z46*T48)),IF(Q48="Impacto",Z47,""))),"")</f>
        <v/>
      </c>
      <c r="Y48" s="54" t="str">
        <f t="shared" si="1"/>
        <v/>
      </c>
      <c r="Z48" s="55" t="str">
        <f t="shared" si="49"/>
        <v/>
      </c>
      <c r="AA48" s="54" t="str">
        <f t="shared" si="3"/>
        <v/>
      </c>
      <c r="AB48" s="55" t="str">
        <f>IFERROR(IF(AND(Q47="Impacto",Q48="Impacto"),(AB47-(+AB47*T48)),IF(AND(Q47="Probabilidad",Q48="Impacto"),(AB46-(+AB46*T48)),IF(Q48="Probabilidad",AB47,""))),"")</f>
        <v/>
      </c>
      <c r="AC48" s="56" t="str">
        <f t="shared" si="50"/>
        <v/>
      </c>
      <c r="AD48" s="57"/>
      <c r="AE48" s="58"/>
      <c r="AF48" s="48"/>
      <c r="AG48" s="59"/>
      <c r="AH48" s="59"/>
      <c r="AI48" s="58"/>
      <c r="AJ48" s="4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row>
    <row r="49" spans="1:68" ht="151.5" customHeight="1" x14ac:dyDescent="0.3">
      <c r="A49" s="199"/>
      <c r="B49" s="202"/>
      <c r="C49" s="202"/>
      <c r="D49" s="202"/>
      <c r="E49" s="205"/>
      <c r="F49" s="202"/>
      <c r="G49" s="208"/>
      <c r="H49" s="211"/>
      <c r="I49" s="193"/>
      <c r="J49" s="214"/>
      <c r="K49" s="193">
        <f t="shared" ca="1" si="47"/>
        <v>0</v>
      </c>
      <c r="L49" s="211"/>
      <c r="M49" s="193"/>
      <c r="N49" s="196"/>
      <c r="O49" s="6">
        <v>4</v>
      </c>
      <c r="P49" s="49"/>
      <c r="Q49" s="51" t="str">
        <f t="shared" ref="Q49:Q51" si="51">IF(OR(R49="Preventivo",R49="Detectivo"),"Probabilidad",IF(R49="Correctivo","Impacto",""))</f>
        <v/>
      </c>
      <c r="R49" s="52"/>
      <c r="S49" s="52"/>
      <c r="T49" s="53" t="str">
        <f t="shared" si="48"/>
        <v/>
      </c>
      <c r="U49" s="52"/>
      <c r="V49" s="52"/>
      <c r="W49" s="52"/>
      <c r="X49" s="24" t="str">
        <f t="shared" ref="X49:X51" si="52">IFERROR(IF(AND(Q48="Probabilidad",Q49="Probabilidad"),(Z48-(+Z48*T49)),IF(AND(Q48="Impacto",Q49="Probabilidad"),(Z47-(+Z47*T49)),IF(Q49="Impacto",Z48,""))),"")</f>
        <v/>
      </c>
      <c r="Y49" s="54" t="str">
        <f t="shared" si="1"/>
        <v/>
      </c>
      <c r="Z49" s="55" t="str">
        <f t="shared" si="49"/>
        <v/>
      </c>
      <c r="AA49" s="54" t="str">
        <f t="shared" si="3"/>
        <v/>
      </c>
      <c r="AB49" s="55" t="str">
        <f t="shared" ref="AB49:AB51" si="53">IFERROR(IF(AND(Q48="Impacto",Q49="Impacto"),(AB48-(+AB48*T49)),IF(AND(Q48="Probabilidad",Q49="Impacto"),(AB47-(+AB47*T49)),IF(Q49="Probabilidad",AB48,""))),"")</f>
        <v/>
      </c>
      <c r="AC49" s="56" t="str">
        <f>IFERROR(IF(OR(AND(Y49="Muy Baja",AA49="Leve"),AND(Y49="Muy Baja",AA49="Menor"),AND(Y49="Baja",AA49="Leve")),"Bajo",IF(OR(AND(Y49="Muy baja",AA49="Moderado"),AND(Y49="Baja",AA49="Menor"),AND(Y49="Baja",AA49="Moderado"),AND(Y49="Media",AA49="Leve"),AND(Y49="Media",AA49="Menor"),AND(Y49="Media",AA49="Moderado"),AND(Y49="Alta",AA49="Leve"),AND(Y49="Alta",AA49="Menor")),"Moderado",IF(OR(AND(Y49="Muy Baja",AA49="Mayor"),AND(Y49="Baja",AA49="Mayor"),AND(Y49="Media",AA49="Mayor"),AND(Y49="Alta",AA49="Moderado"),AND(Y49="Alta",AA49="Mayor"),AND(Y49="Muy Alta",AA49="Leve"),AND(Y49="Muy Alta",AA49="Menor"),AND(Y49="Muy Alta",AA49="Moderado"),AND(Y49="Muy Alta",AA49="Mayor")),"Alto",IF(OR(AND(Y49="Muy Baja",AA49="Catastrófico"),AND(Y49="Baja",AA49="Catastrófico"),AND(Y49="Media",AA49="Catastrófico"),AND(Y49="Alta",AA49="Catastrófico"),AND(Y49="Muy Alta",AA49="Catastrófico")),"Extremo","")))),"")</f>
        <v/>
      </c>
      <c r="AD49" s="57"/>
      <c r="AE49" s="58"/>
      <c r="AF49" s="48"/>
      <c r="AG49" s="59"/>
      <c r="AH49" s="59"/>
      <c r="AI49" s="58"/>
      <c r="AJ49" s="4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row>
    <row r="50" spans="1:68" ht="151.5" customHeight="1" x14ac:dyDescent="0.3">
      <c r="A50" s="199"/>
      <c r="B50" s="202"/>
      <c r="C50" s="202"/>
      <c r="D50" s="202"/>
      <c r="E50" s="205"/>
      <c r="F50" s="202"/>
      <c r="G50" s="208"/>
      <c r="H50" s="211"/>
      <c r="I50" s="193"/>
      <c r="J50" s="214"/>
      <c r="K50" s="193">
        <f t="shared" ca="1" si="47"/>
        <v>0</v>
      </c>
      <c r="L50" s="211"/>
      <c r="M50" s="193"/>
      <c r="N50" s="196"/>
      <c r="O50" s="6">
        <v>5</v>
      </c>
      <c r="P50" s="49"/>
      <c r="Q50" s="51" t="str">
        <f t="shared" si="51"/>
        <v/>
      </c>
      <c r="R50" s="52"/>
      <c r="S50" s="52"/>
      <c r="T50" s="53" t="str">
        <f t="shared" si="48"/>
        <v/>
      </c>
      <c r="U50" s="52"/>
      <c r="V50" s="52"/>
      <c r="W50" s="52"/>
      <c r="X50" s="24" t="str">
        <f t="shared" si="52"/>
        <v/>
      </c>
      <c r="Y50" s="54" t="str">
        <f t="shared" si="1"/>
        <v/>
      </c>
      <c r="Z50" s="55" t="str">
        <f t="shared" si="49"/>
        <v/>
      </c>
      <c r="AA50" s="54" t="str">
        <f t="shared" si="3"/>
        <v/>
      </c>
      <c r="AB50" s="55" t="str">
        <f t="shared" si="53"/>
        <v/>
      </c>
      <c r="AC50" s="56" t="str">
        <f t="shared" ref="AC50:AC51" si="54">IFERROR(IF(OR(AND(Y50="Muy Baja",AA50="Leve"),AND(Y50="Muy Baja",AA50="Menor"),AND(Y50="Baja",AA50="Leve")),"Bajo",IF(OR(AND(Y50="Muy baja",AA50="Moderado"),AND(Y50="Baja",AA50="Menor"),AND(Y50="Baja",AA50="Moderado"),AND(Y50="Media",AA50="Leve"),AND(Y50="Media",AA50="Menor"),AND(Y50="Media",AA50="Moderado"),AND(Y50="Alta",AA50="Leve"),AND(Y50="Alta",AA50="Menor")),"Moderado",IF(OR(AND(Y50="Muy Baja",AA50="Mayor"),AND(Y50="Baja",AA50="Mayor"),AND(Y50="Media",AA50="Mayor"),AND(Y50="Alta",AA50="Moderado"),AND(Y50="Alta",AA50="Mayor"),AND(Y50="Muy Alta",AA50="Leve"),AND(Y50="Muy Alta",AA50="Menor"),AND(Y50="Muy Alta",AA50="Moderado"),AND(Y50="Muy Alta",AA50="Mayor")),"Alto",IF(OR(AND(Y50="Muy Baja",AA50="Catastrófico"),AND(Y50="Baja",AA50="Catastrófico"),AND(Y50="Media",AA50="Catastrófico"),AND(Y50="Alta",AA50="Catastrófico"),AND(Y50="Muy Alta",AA50="Catastrófico")),"Extremo","")))),"")</f>
        <v/>
      </c>
      <c r="AD50" s="57"/>
      <c r="AE50" s="58"/>
      <c r="AF50" s="48"/>
      <c r="AG50" s="59"/>
      <c r="AH50" s="59"/>
      <c r="AI50" s="58"/>
      <c r="AJ50" s="4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row>
    <row r="51" spans="1:68" ht="151.5" customHeight="1" x14ac:dyDescent="0.3">
      <c r="A51" s="200"/>
      <c r="B51" s="203"/>
      <c r="C51" s="203"/>
      <c r="D51" s="203"/>
      <c r="E51" s="206"/>
      <c r="F51" s="203"/>
      <c r="G51" s="209"/>
      <c r="H51" s="212"/>
      <c r="I51" s="194"/>
      <c r="J51" s="215"/>
      <c r="K51" s="194">
        <f t="shared" ca="1" si="47"/>
        <v>0</v>
      </c>
      <c r="L51" s="212"/>
      <c r="M51" s="194"/>
      <c r="N51" s="197"/>
      <c r="O51" s="6">
        <v>6</v>
      </c>
      <c r="P51" s="49"/>
      <c r="Q51" s="51" t="str">
        <f t="shared" si="51"/>
        <v/>
      </c>
      <c r="R51" s="52"/>
      <c r="S51" s="52"/>
      <c r="T51" s="53" t="str">
        <f t="shared" si="48"/>
        <v/>
      </c>
      <c r="U51" s="52"/>
      <c r="V51" s="52"/>
      <c r="W51" s="52"/>
      <c r="X51" s="24" t="str">
        <f t="shared" si="52"/>
        <v/>
      </c>
      <c r="Y51" s="54" t="str">
        <f t="shared" si="1"/>
        <v/>
      </c>
      <c r="Z51" s="55" t="str">
        <f t="shared" si="49"/>
        <v/>
      </c>
      <c r="AA51" s="54" t="str">
        <f t="shared" si="3"/>
        <v/>
      </c>
      <c r="AB51" s="55" t="str">
        <f t="shared" si="53"/>
        <v/>
      </c>
      <c r="AC51" s="56" t="str">
        <f t="shared" si="54"/>
        <v/>
      </c>
      <c r="AD51" s="57"/>
      <c r="AE51" s="58"/>
      <c r="AF51" s="48"/>
      <c r="AG51" s="59"/>
      <c r="AH51" s="59"/>
      <c r="AI51" s="58"/>
      <c r="AJ51" s="4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row>
    <row r="52" spans="1:68" ht="151.5" customHeight="1" x14ac:dyDescent="0.3">
      <c r="A52" s="198">
        <v>8</v>
      </c>
      <c r="B52" s="201" t="s">
        <v>132</v>
      </c>
      <c r="C52" s="201" t="s">
        <v>229</v>
      </c>
      <c r="D52" s="201" t="s">
        <v>229</v>
      </c>
      <c r="E52" s="204" t="s">
        <v>228</v>
      </c>
      <c r="F52" s="201" t="s">
        <v>123</v>
      </c>
      <c r="G52" s="207">
        <v>60</v>
      </c>
      <c r="H52" s="210" t="str">
        <f>IF(G52&lt;=0,"",IF(G52&lt;=2,"Muy Baja",IF(G52&lt;=24,"Baja",IF(G52&lt;=500,"Media",IF(G52&lt;=5000,"Alta","Muy Alta")))))</f>
        <v>Media</v>
      </c>
      <c r="I52" s="192">
        <f>IF(H52="","",IF(H52="Muy Baja",0.2,IF(H52="Baja",0.4,IF(H52="Media",0.6,IF(H52="Alta",0.8,IF(H52="Muy Alta",1,))))))</f>
        <v>0.6</v>
      </c>
      <c r="J52" s="213" t="s">
        <v>154</v>
      </c>
      <c r="K52" s="192" t="str">
        <f ca="1">IF(NOT(ISERROR(MATCH(J52,'Tabla Impacto'!$B$221:$B$223,0))),'Tabla Impacto'!$F$223&amp;"Por favor no seleccionar los criterios de impacto(Afectación Económica o presupuestal y Pérdida Reputacional)",J52)</f>
        <v xml:space="preserve">     El riesgo afecta la imagen de la entidad internamente, de conocimiento general, nivel interno, de junta dircetiva y accionistas y/o de provedores</v>
      </c>
      <c r="L52" s="210" t="str">
        <f ca="1">IF(OR(K52='Tabla Impacto'!$C$11,K52='Tabla Impacto'!$D$11),"Leve",IF(OR(K52='Tabla Impacto'!$C$12,K52='Tabla Impacto'!$D$12),"Menor",IF(OR(K52='Tabla Impacto'!$C$13,K52='Tabla Impacto'!$D$13),"Moderado",IF(OR(K52='Tabla Impacto'!$C$14,K52='Tabla Impacto'!$D$14),"Mayor",IF(OR(K52='Tabla Impacto'!$C$15,K52='Tabla Impacto'!$D$15),"Catastrófico","")))))</f>
        <v>Menor</v>
      </c>
      <c r="M52" s="192">
        <f ca="1">IF(L52="","",IF(L52="Leve",0.2,IF(L52="Menor",0.4,IF(L52="Moderado",0.6,IF(L52="Mayor",0.8,IF(L52="Catastrófico",1,))))))</f>
        <v>0.4</v>
      </c>
      <c r="N52" s="195" t="str">
        <f ca="1">IF(OR(AND(H52="Muy Baja",L52="Leve"),AND(H52="Muy Baja",L52="Menor"),AND(H52="Baja",L52="Leve")),"Bajo",IF(OR(AND(H52="Muy baja",L52="Moderado"),AND(H52="Baja",L52="Menor"),AND(H52="Baja",L52="Moderado"),AND(H52="Media",L52="Leve"),AND(H52="Media",L52="Menor"),AND(H52="Media",L52="Moderado"),AND(H52="Alta",L52="Leve"),AND(H52="Alta",L52="Menor")),"Moderado",IF(OR(AND(H52="Muy Baja",L52="Mayor"),AND(H52="Baja",L52="Mayor"),AND(H52="Media",L52="Mayor"),AND(H52="Alta",L52="Moderado"),AND(H52="Alta",L52="Mayor"),AND(H52="Muy Alta",L52="Leve"),AND(H52="Muy Alta",L52="Menor"),AND(H52="Muy Alta",L52="Moderado"),AND(H52="Muy Alta",L52="Mayor")),"Alto",IF(OR(AND(H52="Muy Baja",L52="Catastrófico"),AND(H52="Baja",L52="Catastrófico"),AND(H52="Media",L52="Catastrófico"),AND(H52="Alta",L52="Catastrófico"),AND(H52="Muy Alta",L52="Catastrófico")),"Extremo",""))))</f>
        <v>Moderado</v>
      </c>
      <c r="O52" s="6">
        <v>1</v>
      </c>
      <c r="P52" s="49" t="s">
        <v>246</v>
      </c>
      <c r="Q52" s="51" t="str">
        <f>IF(OR(R52="Preventivo",R52="Detectivo"),"Probabilidad",IF(R52="Correctivo","Impacto",""))</f>
        <v>Probabilidad</v>
      </c>
      <c r="R52" s="52" t="s">
        <v>14</v>
      </c>
      <c r="S52" s="52" t="s">
        <v>9</v>
      </c>
      <c r="T52" s="53" t="str">
        <f>IF(AND(R52="Preventivo",S52="Automático"),"50%",IF(AND(R52="Preventivo",S52="Manual"),"40%",IF(AND(R52="Detectivo",S52="Automático"),"40%",IF(AND(R52="Detectivo",S52="Manual"),"30%",IF(AND(R52="Correctivo",S52="Automático"),"35%",IF(AND(R52="Correctivo",S52="Manual"),"25%",""))))))</f>
        <v>40%</v>
      </c>
      <c r="U52" s="52" t="s">
        <v>19</v>
      </c>
      <c r="V52" s="52" t="s">
        <v>22</v>
      </c>
      <c r="W52" s="52" t="s">
        <v>119</v>
      </c>
      <c r="X52" s="24">
        <f>IFERROR(IF(Q52="Probabilidad",(I52-(+I52*T52)),IF(Q52="Impacto",I52,"")),"")</f>
        <v>0.36</v>
      </c>
      <c r="Y52" s="54" t="str">
        <f>IFERROR(IF(X52="","",IF(X52&lt;=0.2,"Muy Baja",IF(X52&lt;=0.4,"Baja",IF(X52&lt;=0.6,"Media",IF(X52&lt;=0.8,"Alta","Muy Alta"))))),"")</f>
        <v>Baja</v>
      </c>
      <c r="Z52" s="55">
        <f>+X52</f>
        <v>0.36</v>
      </c>
      <c r="AA52" s="54" t="str">
        <f ca="1">IFERROR(IF(AB52="","",IF(AB52&lt;=0.2,"Leve",IF(AB52&lt;=0.4,"Menor",IF(AB52&lt;=0.6,"Moderado",IF(AB52&lt;=0.8,"Mayor","Catastrófico"))))),"")</f>
        <v>Menor</v>
      </c>
      <c r="AB52" s="55">
        <f ca="1">IFERROR(IF(Q52="Impacto",(M52-(+M52*T52)),IF(Q52="Probabilidad",M52,"")),"")</f>
        <v>0.4</v>
      </c>
      <c r="AC52" s="56" t="str">
        <f ca="1">IFERROR(IF(OR(AND(Y52="Muy Baja",AA52="Leve"),AND(Y52="Muy Baja",AA52="Menor"),AND(Y52="Baja",AA52="Leve")),"Bajo",IF(OR(AND(Y52="Muy baja",AA52="Moderado"),AND(Y52="Baja",AA52="Menor"),AND(Y52="Baja",AA52="Moderado"),AND(Y52="Media",AA52="Leve"),AND(Y52="Media",AA52="Menor"),AND(Y52="Media",AA52="Moderado"),AND(Y52="Alta",AA52="Leve"),AND(Y52="Alta",AA52="Menor")),"Moderado",IF(OR(AND(Y52="Muy Baja",AA52="Mayor"),AND(Y52="Baja",AA52="Mayor"),AND(Y52="Media",AA52="Mayor"),AND(Y52="Alta",AA52="Moderado"),AND(Y52="Alta",AA52="Mayor"),AND(Y52="Muy Alta",AA52="Leve"),AND(Y52="Muy Alta",AA52="Menor"),AND(Y52="Muy Alta",AA52="Moderado"),AND(Y52="Muy Alta",AA52="Mayor")),"Alto",IF(OR(AND(Y52="Muy Baja",AA52="Catastrófico"),AND(Y52="Baja",AA52="Catastrófico"),AND(Y52="Media",AA52="Catastrófico"),AND(Y52="Alta",AA52="Catastrófico"),AND(Y52="Muy Alta",AA52="Catastrófico")),"Extremo","")))),"")</f>
        <v>Moderado</v>
      </c>
      <c r="AD52" s="57" t="s">
        <v>136</v>
      </c>
      <c r="AE52" s="58" t="s">
        <v>255</v>
      </c>
      <c r="AF52" s="58" t="s">
        <v>247</v>
      </c>
      <c r="AG52" s="59">
        <v>44509</v>
      </c>
      <c r="AH52" s="59"/>
      <c r="AI52" s="58"/>
      <c r="AJ52" s="4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row>
    <row r="53" spans="1:68" ht="151.5" customHeight="1" x14ac:dyDescent="0.3">
      <c r="A53" s="199"/>
      <c r="B53" s="202"/>
      <c r="C53" s="202"/>
      <c r="D53" s="202"/>
      <c r="E53" s="205"/>
      <c r="F53" s="202"/>
      <c r="G53" s="208"/>
      <c r="H53" s="211"/>
      <c r="I53" s="193"/>
      <c r="J53" s="214"/>
      <c r="K53" s="193">
        <f ca="1">IF(NOT(ISERROR(MATCH(J53,_xlfn.ANCHORARRAY(E64),0))),I66&amp;"Por favor no seleccionar los criterios de impacto",J53)</f>
        <v>0</v>
      </c>
      <c r="L53" s="211"/>
      <c r="M53" s="193"/>
      <c r="N53" s="196"/>
      <c r="O53" s="6">
        <v>2</v>
      </c>
      <c r="P53" s="49"/>
      <c r="Q53" s="51" t="str">
        <f>IF(OR(R53="Preventivo",R53="Detectivo"),"Probabilidad",IF(R53="Correctivo","Impacto",""))</f>
        <v/>
      </c>
      <c r="R53" s="52"/>
      <c r="S53" s="52"/>
      <c r="T53" s="53" t="str">
        <f t="shared" ref="T53:T57" si="55">IF(AND(R53="Preventivo",S53="Automático"),"50%",IF(AND(R53="Preventivo",S53="Manual"),"40%",IF(AND(R53="Detectivo",S53="Automático"),"40%",IF(AND(R53="Detectivo",S53="Manual"),"30%",IF(AND(R53="Correctivo",S53="Automático"),"35%",IF(AND(R53="Correctivo",S53="Manual"),"25%",""))))))</f>
        <v/>
      </c>
      <c r="U53" s="52"/>
      <c r="V53" s="52"/>
      <c r="W53" s="52"/>
      <c r="X53" s="24" t="str">
        <f>IFERROR(IF(AND(Q52="Probabilidad",Q53="Probabilidad"),(Z52-(+Z52*T53)),IF(Q53="Probabilidad",(I52-(+I52*T53)),IF(Q53="Impacto",Z52,""))),"")</f>
        <v/>
      </c>
      <c r="Y53" s="54" t="str">
        <f t="shared" si="1"/>
        <v/>
      </c>
      <c r="Z53" s="55" t="str">
        <f t="shared" ref="Z53:Z57" si="56">+X53</f>
        <v/>
      </c>
      <c r="AA53" s="54" t="str">
        <f t="shared" si="3"/>
        <v/>
      </c>
      <c r="AB53" s="55" t="str">
        <f>IFERROR(IF(AND(Q52="Impacto",Q53="Impacto"),(AB46-(+AB46*T53)),IF(Q53="Impacto",($M$52-(+$M$52*T53)),IF(Q53="Probabilidad",AB46,""))),"")</f>
        <v/>
      </c>
      <c r="AC53" s="56" t="str">
        <f t="shared" ref="AC53:AC54" si="57">IFERROR(IF(OR(AND(Y53="Muy Baja",AA53="Leve"),AND(Y53="Muy Baja",AA53="Menor"),AND(Y53="Baja",AA53="Leve")),"Bajo",IF(OR(AND(Y53="Muy baja",AA53="Moderado"),AND(Y53="Baja",AA53="Menor"),AND(Y53="Baja",AA53="Moderado"),AND(Y53="Media",AA53="Leve"),AND(Y53="Media",AA53="Menor"),AND(Y53="Media",AA53="Moderado"),AND(Y53="Alta",AA53="Leve"),AND(Y53="Alta",AA53="Menor")),"Moderado",IF(OR(AND(Y53="Muy Baja",AA53="Mayor"),AND(Y53="Baja",AA53="Mayor"),AND(Y53="Media",AA53="Mayor"),AND(Y53="Alta",AA53="Moderado"),AND(Y53="Alta",AA53="Mayor"),AND(Y53="Muy Alta",AA53="Leve"),AND(Y53="Muy Alta",AA53="Menor"),AND(Y53="Muy Alta",AA53="Moderado"),AND(Y53="Muy Alta",AA53="Mayor")),"Alto",IF(OR(AND(Y53="Muy Baja",AA53="Catastrófico"),AND(Y53="Baja",AA53="Catastrófico"),AND(Y53="Media",AA53="Catastrófico"),AND(Y53="Alta",AA53="Catastrófico"),AND(Y53="Muy Alta",AA53="Catastrófico")),"Extremo","")))),"")</f>
        <v/>
      </c>
      <c r="AD53" s="57"/>
      <c r="AE53" s="58"/>
      <c r="AF53" s="48"/>
      <c r="AG53" s="59"/>
      <c r="AH53" s="59"/>
      <c r="AI53" s="58"/>
      <c r="AJ53" s="4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row>
    <row r="54" spans="1:68" ht="151.5" customHeight="1" x14ac:dyDescent="0.3">
      <c r="A54" s="199"/>
      <c r="B54" s="202"/>
      <c r="C54" s="202"/>
      <c r="D54" s="202"/>
      <c r="E54" s="205"/>
      <c r="F54" s="202"/>
      <c r="G54" s="208"/>
      <c r="H54" s="211"/>
      <c r="I54" s="193"/>
      <c r="J54" s="214"/>
      <c r="K54" s="193">
        <f ca="1">IF(NOT(ISERROR(MATCH(J54,_xlfn.ANCHORARRAY(E65),0))),I67&amp;"Por favor no seleccionar los criterios de impacto",J54)</f>
        <v>0</v>
      </c>
      <c r="L54" s="211"/>
      <c r="M54" s="193"/>
      <c r="N54" s="196"/>
      <c r="O54" s="6">
        <v>3</v>
      </c>
      <c r="P54" s="50"/>
      <c r="Q54" s="51" t="str">
        <f>IF(OR(R54="Preventivo",R54="Detectivo"),"Probabilidad",IF(R54="Correctivo","Impacto",""))</f>
        <v/>
      </c>
      <c r="R54" s="52"/>
      <c r="S54" s="52"/>
      <c r="T54" s="53" t="str">
        <f t="shared" si="55"/>
        <v/>
      </c>
      <c r="U54" s="52"/>
      <c r="V54" s="52"/>
      <c r="W54" s="52"/>
      <c r="X54" s="24" t="str">
        <f>IFERROR(IF(AND(Q53="Probabilidad",Q54="Probabilidad"),(Z53-(+Z53*T54)),IF(AND(Q53="Impacto",Q54="Probabilidad"),(Z52-(+Z52*T54)),IF(Q54="Impacto",Z53,""))),"")</f>
        <v/>
      </c>
      <c r="Y54" s="54" t="str">
        <f t="shared" si="1"/>
        <v/>
      </c>
      <c r="Z54" s="55" t="str">
        <f t="shared" si="56"/>
        <v/>
      </c>
      <c r="AA54" s="54" t="str">
        <f t="shared" si="3"/>
        <v/>
      </c>
      <c r="AB54" s="55" t="str">
        <f>IFERROR(IF(AND(Q53="Impacto",Q54="Impacto"),(AB53-(+AB53*T54)),IF(AND(Q53="Probabilidad",Q54="Impacto"),(AB52-(+AB52*T54)),IF(Q54="Probabilidad",AB53,""))),"")</f>
        <v/>
      </c>
      <c r="AC54" s="56" t="str">
        <f t="shared" si="57"/>
        <v/>
      </c>
      <c r="AD54" s="57"/>
      <c r="AE54" s="58"/>
      <c r="AF54" s="48"/>
      <c r="AG54" s="59"/>
      <c r="AH54" s="59"/>
      <c r="AI54" s="58"/>
      <c r="AJ54" s="4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row>
    <row r="55" spans="1:68" ht="151.5" customHeight="1" x14ac:dyDescent="0.3">
      <c r="A55" s="199"/>
      <c r="B55" s="202"/>
      <c r="C55" s="202"/>
      <c r="D55" s="202"/>
      <c r="E55" s="205"/>
      <c r="F55" s="202"/>
      <c r="G55" s="208"/>
      <c r="H55" s="211"/>
      <c r="I55" s="193"/>
      <c r="J55" s="214"/>
      <c r="K55" s="193">
        <f ca="1">IF(NOT(ISERROR(MATCH(J55,_xlfn.ANCHORARRAY(E66),0))),I68&amp;"Por favor no seleccionar los criterios de impacto",J55)</f>
        <v>0</v>
      </c>
      <c r="L55" s="211"/>
      <c r="M55" s="193"/>
      <c r="N55" s="196"/>
      <c r="O55" s="6">
        <v>4</v>
      </c>
      <c r="P55" s="49"/>
      <c r="Q55" s="51" t="str">
        <f t="shared" ref="Q55:Q57" si="58">IF(OR(R55="Preventivo",R55="Detectivo"),"Probabilidad",IF(R55="Correctivo","Impacto",""))</f>
        <v/>
      </c>
      <c r="R55" s="52"/>
      <c r="S55" s="52"/>
      <c r="T55" s="53" t="str">
        <f t="shared" si="55"/>
        <v/>
      </c>
      <c r="U55" s="52"/>
      <c r="V55" s="52"/>
      <c r="W55" s="52"/>
      <c r="X55" s="24" t="str">
        <f t="shared" ref="X55:X57" si="59">IFERROR(IF(AND(Q54="Probabilidad",Q55="Probabilidad"),(Z54-(+Z54*T55)),IF(AND(Q54="Impacto",Q55="Probabilidad"),(Z53-(+Z53*T55)),IF(Q55="Impacto",Z54,""))),"")</f>
        <v/>
      </c>
      <c r="Y55" s="54" t="str">
        <f t="shared" si="1"/>
        <v/>
      </c>
      <c r="Z55" s="55" t="str">
        <f t="shared" si="56"/>
        <v/>
      </c>
      <c r="AA55" s="54" t="str">
        <f t="shared" si="3"/>
        <v/>
      </c>
      <c r="AB55" s="55" t="str">
        <f t="shared" ref="AB55:AB57" si="60">IFERROR(IF(AND(Q54="Impacto",Q55="Impacto"),(AB54-(+AB54*T55)),IF(AND(Q54="Probabilidad",Q55="Impacto"),(AB53-(+AB53*T55)),IF(Q55="Probabilidad",AB54,""))),"")</f>
        <v/>
      </c>
      <c r="AC55" s="56" t="str">
        <f>IFERROR(IF(OR(AND(Y55="Muy Baja",AA55="Leve"),AND(Y55="Muy Baja",AA55="Menor"),AND(Y55="Baja",AA55="Leve")),"Bajo",IF(OR(AND(Y55="Muy baja",AA55="Moderado"),AND(Y55="Baja",AA55="Menor"),AND(Y55="Baja",AA55="Moderado"),AND(Y55="Media",AA55="Leve"),AND(Y55="Media",AA55="Menor"),AND(Y55="Media",AA55="Moderado"),AND(Y55="Alta",AA55="Leve"),AND(Y55="Alta",AA55="Menor")),"Moderado",IF(OR(AND(Y55="Muy Baja",AA55="Mayor"),AND(Y55="Baja",AA55="Mayor"),AND(Y55="Media",AA55="Mayor"),AND(Y55="Alta",AA55="Moderado"),AND(Y55="Alta",AA55="Mayor"),AND(Y55="Muy Alta",AA55="Leve"),AND(Y55="Muy Alta",AA55="Menor"),AND(Y55="Muy Alta",AA55="Moderado"),AND(Y55="Muy Alta",AA55="Mayor")),"Alto",IF(OR(AND(Y55="Muy Baja",AA55="Catastrófico"),AND(Y55="Baja",AA55="Catastrófico"),AND(Y55="Media",AA55="Catastrófico"),AND(Y55="Alta",AA55="Catastrófico"),AND(Y55="Muy Alta",AA55="Catastrófico")),"Extremo","")))),"")</f>
        <v/>
      </c>
      <c r="AD55" s="57"/>
      <c r="AE55" s="58"/>
      <c r="AF55" s="48"/>
      <c r="AG55" s="59"/>
      <c r="AH55" s="59"/>
      <c r="AI55" s="58"/>
      <c r="AJ55" s="4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row>
    <row r="56" spans="1:68" ht="151.5" customHeight="1" x14ac:dyDescent="0.3">
      <c r="A56" s="199"/>
      <c r="B56" s="202"/>
      <c r="C56" s="202"/>
      <c r="D56" s="202"/>
      <c r="E56" s="205"/>
      <c r="F56" s="202"/>
      <c r="G56" s="208"/>
      <c r="H56" s="211"/>
      <c r="I56" s="193"/>
      <c r="J56" s="214"/>
      <c r="K56" s="193">
        <f ca="1">IF(NOT(ISERROR(MATCH(J56,_xlfn.ANCHORARRAY(E67),0))),I69&amp;"Por favor no seleccionar los criterios de impacto",J56)</f>
        <v>0</v>
      </c>
      <c r="L56" s="211"/>
      <c r="M56" s="193"/>
      <c r="N56" s="196"/>
      <c r="O56" s="6">
        <v>5</v>
      </c>
      <c r="P56" s="49"/>
      <c r="Q56" s="51" t="str">
        <f t="shared" si="58"/>
        <v/>
      </c>
      <c r="R56" s="52"/>
      <c r="S56" s="52"/>
      <c r="T56" s="53" t="str">
        <f t="shared" si="55"/>
        <v/>
      </c>
      <c r="U56" s="52"/>
      <c r="V56" s="52"/>
      <c r="W56" s="52"/>
      <c r="X56" s="24" t="str">
        <f t="shared" si="59"/>
        <v/>
      </c>
      <c r="Y56" s="54" t="str">
        <f t="shared" si="1"/>
        <v/>
      </c>
      <c r="Z56" s="55" t="str">
        <f t="shared" si="56"/>
        <v/>
      </c>
      <c r="AA56" s="54" t="str">
        <f t="shared" si="3"/>
        <v/>
      </c>
      <c r="AB56" s="55" t="str">
        <f t="shared" si="60"/>
        <v/>
      </c>
      <c r="AC56" s="56" t="str">
        <f t="shared" ref="AC56:AC57" si="61">IFERROR(IF(OR(AND(Y56="Muy Baja",AA56="Leve"),AND(Y56="Muy Baja",AA56="Menor"),AND(Y56="Baja",AA56="Leve")),"Bajo",IF(OR(AND(Y56="Muy baja",AA56="Moderado"),AND(Y56="Baja",AA56="Menor"),AND(Y56="Baja",AA56="Moderado"),AND(Y56="Media",AA56="Leve"),AND(Y56="Media",AA56="Menor"),AND(Y56="Media",AA56="Moderado"),AND(Y56="Alta",AA56="Leve"),AND(Y56="Alta",AA56="Menor")),"Moderado",IF(OR(AND(Y56="Muy Baja",AA56="Mayor"),AND(Y56="Baja",AA56="Mayor"),AND(Y56="Media",AA56="Mayor"),AND(Y56="Alta",AA56="Moderado"),AND(Y56="Alta",AA56="Mayor"),AND(Y56="Muy Alta",AA56="Leve"),AND(Y56="Muy Alta",AA56="Menor"),AND(Y56="Muy Alta",AA56="Moderado"),AND(Y56="Muy Alta",AA56="Mayor")),"Alto",IF(OR(AND(Y56="Muy Baja",AA56="Catastrófico"),AND(Y56="Baja",AA56="Catastrófico"),AND(Y56="Media",AA56="Catastrófico"),AND(Y56="Alta",AA56="Catastrófico"),AND(Y56="Muy Alta",AA56="Catastrófico")),"Extremo","")))),"")</f>
        <v/>
      </c>
      <c r="AD56" s="57"/>
      <c r="AE56" s="58"/>
      <c r="AF56" s="48"/>
      <c r="AG56" s="59"/>
      <c r="AH56" s="59"/>
      <c r="AI56" s="58"/>
      <c r="AJ56" s="4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row>
    <row r="57" spans="1:68" ht="151.5" customHeight="1" x14ac:dyDescent="0.3">
      <c r="A57" s="200"/>
      <c r="B57" s="203"/>
      <c r="C57" s="203"/>
      <c r="D57" s="203"/>
      <c r="E57" s="206"/>
      <c r="F57" s="203"/>
      <c r="G57" s="209"/>
      <c r="H57" s="212"/>
      <c r="I57" s="194"/>
      <c r="J57" s="215"/>
      <c r="K57" s="194">
        <f ca="1">IF(NOT(ISERROR(MATCH(J57,_xlfn.ANCHORARRAY(E68),0))),I70&amp;"Por favor no seleccionar los criterios de impacto",J57)</f>
        <v>0</v>
      </c>
      <c r="L57" s="212"/>
      <c r="M57" s="194"/>
      <c r="N57" s="197"/>
      <c r="O57" s="6">
        <v>6</v>
      </c>
      <c r="P57" s="49"/>
      <c r="Q57" s="51" t="str">
        <f t="shared" si="58"/>
        <v/>
      </c>
      <c r="R57" s="52"/>
      <c r="S57" s="52"/>
      <c r="T57" s="53" t="str">
        <f t="shared" si="55"/>
        <v/>
      </c>
      <c r="U57" s="52"/>
      <c r="V57" s="52"/>
      <c r="W57" s="52"/>
      <c r="X57" s="24" t="str">
        <f t="shared" si="59"/>
        <v/>
      </c>
      <c r="Y57" s="54" t="str">
        <f t="shared" si="1"/>
        <v/>
      </c>
      <c r="Z57" s="55" t="str">
        <f t="shared" si="56"/>
        <v/>
      </c>
      <c r="AA57" s="54" t="str">
        <f t="shared" si="3"/>
        <v/>
      </c>
      <c r="AB57" s="55" t="str">
        <f t="shared" si="60"/>
        <v/>
      </c>
      <c r="AC57" s="56" t="str">
        <f t="shared" si="61"/>
        <v/>
      </c>
      <c r="AD57" s="57"/>
      <c r="AE57" s="58"/>
      <c r="AF57" s="48"/>
      <c r="AG57" s="59"/>
      <c r="AH57" s="59"/>
      <c r="AI57" s="58"/>
      <c r="AJ57" s="4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row>
    <row r="58" spans="1:68" ht="151.5" customHeight="1" x14ac:dyDescent="0.3">
      <c r="A58" s="198">
        <v>9</v>
      </c>
      <c r="B58" s="201"/>
      <c r="C58" s="201"/>
      <c r="D58" s="201"/>
      <c r="E58" s="204"/>
      <c r="F58" s="201"/>
      <c r="G58" s="207"/>
      <c r="H58" s="210" t="str">
        <f>IF(G58&lt;=0,"",IF(G58&lt;=2,"Muy Baja",IF(G58&lt;=24,"Baja",IF(G58&lt;=500,"Media",IF(G58&lt;=5000,"Alta","Muy Alta")))))</f>
        <v/>
      </c>
      <c r="I58" s="192" t="str">
        <f>IF(H58="","",IF(H58="Muy Baja",0.2,IF(H58="Baja",0.4,IF(H58="Media",0.6,IF(H58="Alta",0.8,IF(H58="Muy Alta",1,))))))</f>
        <v/>
      </c>
      <c r="J58" s="213"/>
      <c r="K58" s="192">
        <f ca="1">IF(NOT(ISERROR(MATCH(J58,'Tabla Impacto'!$B$221:$B$223,0))),'Tabla Impacto'!$F$223&amp;"Por favor no seleccionar los criterios de impacto(Afectación Económica o presupuestal y Pérdida Reputacional)",J58)</f>
        <v>0</v>
      </c>
      <c r="L58" s="210" t="str">
        <f ca="1">IF(OR(K58='Tabla Impacto'!$C$11,K58='Tabla Impacto'!$D$11),"Leve",IF(OR(K58='Tabla Impacto'!$C$12,K58='Tabla Impacto'!$D$12),"Menor",IF(OR(K58='Tabla Impacto'!$C$13,K58='Tabla Impacto'!$D$13),"Moderado",IF(OR(K58='Tabla Impacto'!$C$14,K58='Tabla Impacto'!$D$14),"Mayor",IF(OR(K58='Tabla Impacto'!$C$15,K58='Tabla Impacto'!$D$15),"Catastrófico","")))))</f>
        <v/>
      </c>
      <c r="M58" s="192" t="str">
        <f ca="1">IF(L58="","",IF(L58="Leve",0.2,IF(L58="Menor",0.4,IF(L58="Moderado",0.6,IF(L58="Mayor",0.8,IF(L58="Catastrófico",1,))))))</f>
        <v/>
      </c>
      <c r="N58" s="195" t="str">
        <f ca="1">IF(OR(AND(H58="Muy Baja",L58="Leve"),AND(H58="Muy Baja",L58="Menor"),AND(H58="Baja",L58="Leve")),"Bajo",IF(OR(AND(H58="Muy baja",L58="Moderado"),AND(H58="Baja",L58="Menor"),AND(H58="Baja",L58="Moderado"),AND(H58="Media",L58="Leve"),AND(H58="Media",L58="Menor"),AND(H58="Media",L58="Moderado"),AND(H58="Alta",L58="Leve"),AND(H58="Alta",L58="Menor")),"Moderado",IF(OR(AND(H58="Muy Baja",L58="Mayor"),AND(H58="Baja",L58="Mayor"),AND(H58="Media",L58="Mayor"),AND(H58="Alta",L58="Moderado"),AND(H58="Alta",L58="Mayor"),AND(H58="Muy Alta",L58="Leve"),AND(H58="Muy Alta",L58="Menor"),AND(H58="Muy Alta",L58="Moderado"),AND(H58="Muy Alta",L58="Mayor")),"Alto",IF(OR(AND(H58="Muy Baja",L58="Catastrófico"),AND(H58="Baja",L58="Catastrófico"),AND(H58="Media",L58="Catastrófico"),AND(H58="Alta",L58="Catastrófico"),AND(H58="Muy Alta",L58="Catastrófico")),"Extremo",""))))</f>
        <v/>
      </c>
      <c r="O58" s="6">
        <v>1</v>
      </c>
      <c r="P58" s="49"/>
      <c r="Q58" s="51" t="str">
        <f>IF(OR(R58="Preventivo",R58="Detectivo"),"Probabilidad",IF(R58="Correctivo","Impacto",""))</f>
        <v/>
      </c>
      <c r="R58" s="52"/>
      <c r="S58" s="52"/>
      <c r="T58" s="53" t="str">
        <f>IF(AND(R58="Preventivo",S58="Automático"),"50%",IF(AND(R58="Preventivo",S58="Manual"),"40%",IF(AND(R58="Detectivo",S58="Automático"),"40%",IF(AND(R58="Detectivo",S58="Manual"),"30%",IF(AND(R58="Correctivo",S58="Automático"),"35%",IF(AND(R58="Correctivo",S58="Manual"),"25%",""))))))</f>
        <v/>
      </c>
      <c r="U58" s="52"/>
      <c r="V58" s="52"/>
      <c r="W58" s="52"/>
      <c r="X58" s="24" t="str">
        <f>IFERROR(IF(Q58="Probabilidad",(I58-(+I58*T58)),IF(Q58="Impacto",I58,"")),"")</f>
        <v/>
      </c>
      <c r="Y58" s="54" t="str">
        <f>IFERROR(IF(X58="","",IF(X58&lt;=0.2,"Muy Baja",IF(X58&lt;=0.4,"Baja",IF(X58&lt;=0.6,"Media",IF(X58&lt;=0.8,"Alta","Muy Alta"))))),"")</f>
        <v/>
      </c>
      <c r="Z58" s="55" t="str">
        <f>+X58</f>
        <v/>
      </c>
      <c r="AA58" s="54" t="str">
        <f>IFERROR(IF(AB58="","",IF(AB58&lt;=0.2,"Leve",IF(AB58&lt;=0.4,"Menor",IF(AB58&lt;=0.6,"Moderado",IF(AB58&lt;=0.8,"Mayor","Catastrófico"))))),"")</f>
        <v/>
      </c>
      <c r="AB58" s="55" t="str">
        <f>IFERROR(IF(Q58="Impacto",(M58-(+M58*T58)),IF(Q58="Probabilidad",M58,"")),"")</f>
        <v/>
      </c>
      <c r="AC58" s="56" t="str">
        <f>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58"/>
      <c r="AF58" s="48"/>
      <c r="AG58" s="59"/>
      <c r="AH58" s="59"/>
      <c r="AI58" s="58"/>
      <c r="AJ58" s="4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row>
    <row r="59" spans="1:68" ht="151.5" customHeight="1" x14ac:dyDescent="0.3">
      <c r="A59" s="199"/>
      <c r="B59" s="202"/>
      <c r="C59" s="202"/>
      <c r="D59" s="202"/>
      <c r="E59" s="205"/>
      <c r="F59" s="202"/>
      <c r="G59" s="208"/>
      <c r="H59" s="211"/>
      <c r="I59" s="193"/>
      <c r="J59" s="214"/>
      <c r="K59" s="193">
        <f ca="1">IF(NOT(ISERROR(MATCH(J59,_xlfn.ANCHORARRAY(E70),0))),I72&amp;"Por favor no seleccionar los criterios de impacto",J59)</f>
        <v>0</v>
      </c>
      <c r="L59" s="211"/>
      <c r="M59" s="193"/>
      <c r="N59" s="196"/>
      <c r="O59" s="6">
        <v>2</v>
      </c>
      <c r="P59" s="49"/>
      <c r="Q59" s="51" t="str">
        <f>IF(OR(R59="Preventivo",R59="Detectivo"),"Probabilidad",IF(R59="Correctivo","Impacto",""))</f>
        <v/>
      </c>
      <c r="R59" s="52"/>
      <c r="S59" s="52"/>
      <c r="T59" s="53" t="str">
        <f t="shared" ref="T59:T63" si="62">IF(AND(R59="Preventivo",S59="Automático"),"50%",IF(AND(R59="Preventivo",S59="Manual"),"40%",IF(AND(R59="Detectivo",S59="Automático"),"40%",IF(AND(R59="Detectivo",S59="Manual"),"30%",IF(AND(R59="Correctivo",S59="Automático"),"35%",IF(AND(R59="Correctivo",S59="Manual"),"25%",""))))))</f>
        <v/>
      </c>
      <c r="U59" s="52"/>
      <c r="V59" s="52"/>
      <c r="W59" s="52"/>
      <c r="X59" s="24" t="str">
        <f>IFERROR(IF(AND(Q58="Probabilidad",Q59="Probabilidad"),(Z58-(+Z58*T59)),IF(Q59="Probabilidad",(I58-(+I58*T59)),IF(Q59="Impacto",Z58,""))),"")</f>
        <v/>
      </c>
      <c r="Y59" s="54" t="str">
        <f t="shared" si="1"/>
        <v/>
      </c>
      <c r="Z59" s="55" t="str">
        <f t="shared" ref="Z59:Z63" si="63">+X59</f>
        <v/>
      </c>
      <c r="AA59" s="54" t="str">
        <f t="shared" si="3"/>
        <v/>
      </c>
      <c r="AB59" s="55" t="str">
        <f>IFERROR(IF(AND(Q58="Impacto",Q59="Impacto"),(AB52-(+AB52*T59)),IF(Q59="Impacto",($M$58-(+$M$58*T59)),IF(Q59="Probabilidad",AB52,""))),"")</f>
        <v/>
      </c>
      <c r="AC59" s="56" t="str">
        <f t="shared" ref="AC59:AC60" si="64">IFERROR(IF(OR(AND(Y59="Muy Baja",AA59="Leve"),AND(Y59="Muy Baja",AA59="Menor"),AND(Y59="Baja",AA59="Leve")),"Bajo",IF(OR(AND(Y59="Muy baja",AA59="Moderado"),AND(Y59="Baja",AA59="Menor"),AND(Y59="Baja",AA59="Moderado"),AND(Y59="Media",AA59="Leve"),AND(Y59="Media",AA59="Menor"),AND(Y59="Media",AA59="Moderado"),AND(Y59="Alta",AA59="Leve"),AND(Y59="Alta",AA59="Menor")),"Moderado",IF(OR(AND(Y59="Muy Baja",AA59="Mayor"),AND(Y59="Baja",AA59="Mayor"),AND(Y59="Media",AA59="Mayor"),AND(Y59="Alta",AA59="Moderado"),AND(Y59="Alta",AA59="Mayor"),AND(Y59="Muy Alta",AA59="Leve"),AND(Y59="Muy Alta",AA59="Menor"),AND(Y59="Muy Alta",AA59="Moderado"),AND(Y59="Muy Alta",AA59="Mayor")),"Alto",IF(OR(AND(Y59="Muy Baja",AA59="Catastrófico"),AND(Y59="Baja",AA59="Catastrófico"),AND(Y59="Media",AA59="Catastrófico"),AND(Y59="Alta",AA59="Catastrófico"),AND(Y59="Muy Alta",AA59="Catastrófico")),"Extremo","")))),"")</f>
        <v/>
      </c>
      <c r="AD59" s="57"/>
      <c r="AE59" s="58"/>
      <c r="AF59" s="48"/>
      <c r="AG59" s="59"/>
      <c r="AH59" s="59"/>
      <c r="AI59" s="58"/>
      <c r="AJ59" s="4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row>
    <row r="60" spans="1:68" ht="151.5" customHeight="1" x14ac:dyDescent="0.3">
      <c r="A60" s="199"/>
      <c r="B60" s="202"/>
      <c r="C60" s="202"/>
      <c r="D60" s="202"/>
      <c r="E60" s="205"/>
      <c r="F60" s="202"/>
      <c r="G60" s="208"/>
      <c r="H60" s="211"/>
      <c r="I60" s="193"/>
      <c r="J60" s="214"/>
      <c r="K60" s="193">
        <f ca="1">IF(NOT(ISERROR(MATCH(J60,_xlfn.ANCHORARRAY(E71),0))),I73&amp;"Por favor no seleccionar los criterios de impacto",J60)</f>
        <v>0</v>
      </c>
      <c r="L60" s="211"/>
      <c r="M60" s="193"/>
      <c r="N60" s="196"/>
      <c r="O60" s="6">
        <v>3</v>
      </c>
      <c r="P60" s="50"/>
      <c r="Q60" s="51" t="str">
        <f>IF(OR(R60="Preventivo",R60="Detectivo"),"Probabilidad",IF(R60="Correctivo","Impacto",""))</f>
        <v/>
      </c>
      <c r="R60" s="52"/>
      <c r="S60" s="52"/>
      <c r="T60" s="53" t="str">
        <f t="shared" si="62"/>
        <v/>
      </c>
      <c r="U60" s="52"/>
      <c r="V60" s="52"/>
      <c r="W60" s="52"/>
      <c r="X60" s="24" t="str">
        <f>IFERROR(IF(AND(Q59="Probabilidad",Q60="Probabilidad"),(Z59-(+Z59*T60)),IF(AND(Q59="Impacto",Q60="Probabilidad"),(Z58-(+Z58*T60)),IF(Q60="Impacto",Z59,""))),"")</f>
        <v/>
      </c>
      <c r="Y60" s="54" t="str">
        <f t="shared" si="1"/>
        <v/>
      </c>
      <c r="Z60" s="55" t="str">
        <f t="shared" si="63"/>
        <v/>
      </c>
      <c r="AA60" s="54" t="str">
        <f t="shared" si="3"/>
        <v/>
      </c>
      <c r="AB60" s="55" t="str">
        <f>IFERROR(IF(AND(Q59="Impacto",Q60="Impacto"),(AB59-(+AB59*T60)),IF(AND(Q59="Probabilidad",Q60="Impacto"),(AB58-(+AB58*T60)),IF(Q60="Probabilidad",AB59,""))),"")</f>
        <v/>
      </c>
      <c r="AC60" s="56" t="str">
        <f t="shared" si="64"/>
        <v/>
      </c>
      <c r="AD60" s="57"/>
      <c r="AE60" s="58"/>
      <c r="AF60" s="48"/>
      <c r="AG60" s="59"/>
      <c r="AH60" s="59"/>
      <c r="AI60" s="58"/>
      <c r="AJ60" s="4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row>
    <row r="61" spans="1:68" ht="151.5" customHeight="1" x14ac:dyDescent="0.3">
      <c r="A61" s="199"/>
      <c r="B61" s="202"/>
      <c r="C61" s="202"/>
      <c r="D61" s="202"/>
      <c r="E61" s="205"/>
      <c r="F61" s="202"/>
      <c r="G61" s="208"/>
      <c r="H61" s="211"/>
      <c r="I61" s="193"/>
      <c r="J61" s="214"/>
      <c r="K61" s="193">
        <f ca="1">IF(NOT(ISERROR(MATCH(J61,_xlfn.ANCHORARRAY(E72),0))),I74&amp;"Por favor no seleccionar los criterios de impacto",J61)</f>
        <v>0</v>
      </c>
      <c r="L61" s="211"/>
      <c r="M61" s="193"/>
      <c r="N61" s="196"/>
      <c r="O61" s="6">
        <v>4</v>
      </c>
      <c r="P61" s="49"/>
      <c r="Q61" s="51" t="str">
        <f t="shared" ref="Q61:Q63" si="65">IF(OR(R61="Preventivo",R61="Detectivo"),"Probabilidad",IF(R61="Correctivo","Impacto",""))</f>
        <v/>
      </c>
      <c r="R61" s="52"/>
      <c r="S61" s="52"/>
      <c r="T61" s="53" t="str">
        <f t="shared" si="62"/>
        <v/>
      </c>
      <c r="U61" s="52"/>
      <c r="V61" s="52"/>
      <c r="W61" s="52"/>
      <c r="X61" s="24" t="str">
        <f t="shared" ref="X61:X63" si="66">IFERROR(IF(AND(Q60="Probabilidad",Q61="Probabilidad"),(Z60-(+Z60*T61)),IF(AND(Q60="Impacto",Q61="Probabilidad"),(Z59-(+Z59*T61)),IF(Q61="Impacto",Z60,""))),"")</f>
        <v/>
      </c>
      <c r="Y61" s="54" t="str">
        <f t="shared" si="1"/>
        <v/>
      </c>
      <c r="Z61" s="55" t="str">
        <f t="shared" si="63"/>
        <v/>
      </c>
      <c r="AA61" s="54" t="str">
        <f t="shared" si="3"/>
        <v/>
      </c>
      <c r="AB61" s="55" t="str">
        <f t="shared" ref="AB61:AB63" si="67">IFERROR(IF(AND(Q60="Impacto",Q61="Impacto"),(AB60-(+AB60*T61)),IF(AND(Q60="Probabilidad",Q61="Impacto"),(AB59-(+AB59*T61)),IF(Q61="Probabilidad",AB60,""))),"")</f>
        <v/>
      </c>
      <c r="AC61" s="56" t="str">
        <f>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58"/>
      <c r="AF61" s="48"/>
      <c r="AG61" s="59"/>
      <c r="AH61" s="59"/>
      <c r="AI61" s="58"/>
      <c r="AJ61" s="4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row>
    <row r="62" spans="1:68" ht="151.5" customHeight="1" x14ac:dyDescent="0.3">
      <c r="A62" s="199"/>
      <c r="B62" s="202"/>
      <c r="C62" s="202"/>
      <c r="D62" s="202"/>
      <c r="E62" s="205"/>
      <c r="F62" s="202"/>
      <c r="G62" s="208"/>
      <c r="H62" s="211"/>
      <c r="I62" s="193"/>
      <c r="J62" s="214"/>
      <c r="K62" s="193">
        <f ca="1">IF(NOT(ISERROR(MATCH(J62,_xlfn.ANCHORARRAY(E73),0))),I75&amp;"Por favor no seleccionar los criterios de impacto",J62)</f>
        <v>0</v>
      </c>
      <c r="L62" s="211"/>
      <c r="M62" s="193"/>
      <c r="N62" s="196"/>
      <c r="O62" s="6">
        <v>5</v>
      </c>
      <c r="P62" s="49"/>
      <c r="Q62" s="51" t="str">
        <f t="shared" si="65"/>
        <v/>
      </c>
      <c r="R62" s="52"/>
      <c r="S62" s="52"/>
      <c r="T62" s="53" t="str">
        <f t="shared" si="62"/>
        <v/>
      </c>
      <c r="U62" s="52"/>
      <c r="V62" s="52"/>
      <c r="W62" s="52"/>
      <c r="X62" s="24" t="str">
        <f t="shared" si="66"/>
        <v/>
      </c>
      <c r="Y62" s="54" t="str">
        <f t="shared" si="1"/>
        <v/>
      </c>
      <c r="Z62" s="55" t="str">
        <f t="shared" si="63"/>
        <v/>
      </c>
      <c r="AA62" s="54" t="str">
        <f t="shared" si="3"/>
        <v/>
      </c>
      <c r="AB62" s="55" t="str">
        <f t="shared" si="67"/>
        <v/>
      </c>
      <c r="AC62" s="56" t="str">
        <f t="shared" ref="AC62:AC63" si="68">IFERROR(IF(OR(AND(Y62="Muy Baja",AA62="Leve"),AND(Y62="Muy Baja",AA62="Menor"),AND(Y62="Baja",AA62="Leve")),"Bajo",IF(OR(AND(Y62="Muy baja",AA62="Moderado"),AND(Y62="Baja",AA62="Menor"),AND(Y62="Baja",AA62="Moderado"),AND(Y62="Media",AA62="Leve"),AND(Y62="Media",AA62="Menor"),AND(Y62="Media",AA62="Moderado"),AND(Y62="Alta",AA62="Leve"),AND(Y62="Alta",AA62="Menor")),"Moderado",IF(OR(AND(Y62="Muy Baja",AA62="Mayor"),AND(Y62="Baja",AA62="Mayor"),AND(Y62="Media",AA62="Mayor"),AND(Y62="Alta",AA62="Moderado"),AND(Y62="Alta",AA62="Mayor"),AND(Y62="Muy Alta",AA62="Leve"),AND(Y62="Muy Alta",AA62="Menor"),AND(Y62="Muy Alta",AA62="Moderado"),AND(Y62="Muy Alta",AA62="Mayor")),"Alto",IF(OR(AND(Y62="Muy Baja",AA62="Catastrófico"),AND(Y62="Baja",AA62="Catastrófico"),AND(Y62="Media",AA62="Catastrófico"),AND(Y62="Alta",AA62="Catastrófico"),AND(Y62="Muy Alta",AA62="Catastrófico")),"Extremo","")))),"")</f>
        <v/>
      </c>
      <c r="AD62" s="57"/>
      <c r="AE62" s="58"/>
      <c r="AF62" s="48"/>
      <c r="AG62" s="59"/>
      <c r="AH62" s="59"/>
      <c r="AI62" s="58"/>
      <c r="AJ62" s="4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row>
    <row r="63" spans="1:68" ht="151.5" customHeight="1" x14ac:dyDescent="0.3">
      <c r="A63" s="200"/>
      <c r="B63" s="203"/>
      <c r="C63" s="203"/>
      <c r="D63" s="203"/>
      <c r="E63" s="206"/>
      <c r="F63" s="203"/>
      <c r="G63" s="209"/>
      <c r="H63" s="212"/>
      <c r="I63" s="194"/>
      <c r="J63" s="215"/>
      <c r="K63" s="194">
        <f ca="1">IF(NOT(ISERROR(MATCH(J63,_xlfn.ANCHORARRAY(E74),0))),I76&amp;"Por favor no seleccionar los criterios de impacto",J63)</f>
        <v>0</v>
      </c>
      <c r="L63" s="212"/>
      <c r="M63" s="194"/>
      <c r="N63" s="197"/>
      <c r="O63" s="6">
        <v>6</v>
      </c>
      <c r="P63" s="49"/>
      <c r="Q63" s="51" t="str">
        <f t="shared" si="65"/>
        <v/>
      </c>
      <c r="R63" s="52"/>
      <c r="S63" s="52"/>
      <c r="T63" s="53" t="str">
        <f t="shared" si="62"/>
        <v/>
      </c>
      <c r="U63" s="52"/>
      <c r="V63" s="52"/>
      <c r="W63" s="52"/>
      <c r="X63" s="24" t="str">
        <f t="shared" si="66"/>
        <v/>
      </c>
      <c r="Y63" s="54" t="str">
        <f t="shared" si="1"/>
        <v/>
      </c>
      <c r="Z63" s="55" t="str">
        <f t="shared" si="63"/>
        <v/>
      </c>
      <c r="AA63" s="54" t="str">
        <f t="shared" si="3"/>
        <v/>
      </c>
      <c r="AB63" s="55" t="str">
        <f t="shared" si="67"/>
        <v/>
      </c>
      <c r="AC63" s="56" t="str">
        <f t="shared" si="68"/>
        <v/>
      </c>
      <c r="AD63" s="57"/>
      <c r="AE63" s="58"/>
      <c r="AF63" s="48"/>
      <c r="AG63" s="59"/>
      <c r="AH63" s="59"/>
      <c r="AI63" s="58"/>
      <c r="AJ63" s="4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row>
    <row r="64" spans="1:68" ht="151.5" customHeight="1" x14ac:dyDescent="0.3">
      <c r="A64" s="198">
        <v>10</v>
      </c>
      <c r="B64" s="201"/>
      <c r="C64" s="201"/>
      <c r="D64" s="201"/>
      <c r="E64" s="204"/>
      <c r="F64" s="201"/>
      <c r="G64" s="207"/>
      <c r="H64" s="210" t="str">
        <f>IF(G64&lt;=0,"",IF(G64&lt;=2,"Muy Baja",IF(G64&lt;=24,"Baja",IF(G64&lt;=500,"Media",IF(G64&lt;=5000,"Alta","Muy Alta")))))</f>
        <v/>
      </c>
      <c r="I64" s="192" t="str">
        <f>IF(H64="","",IF(H64="Muy Baja",0.2,IF(H64="Baja",0.4,IF(H64="Media",0.6,IF(H64="Alta",0.8,IF(H64="Muy Alta",1,))))))</f>
        <v/>
      </c>
      <c r="J64" s="213"/>
      <c r="K64" s="192">
        <f ca="1">IF(NOT(ISERROR(MATCH(J64,'Tabla Impacto'!$B$221:$B$223,0))),'Tabla Impacto'!$F$223&amp;"Por favor no seleccionar los criterios de impacto(Afectación Económica o presupuestal y Pérdida Reputacional)",J64)</f>
        <v>0</v>
      </c>
      <c r="L64" s="210" t="str">
        <f ca="1">IF(OR(K64='Tabla Impacto'!$C$11,K64='Tabla Impacto'!$D$11),"Leve",IF(OR(K64='Tabla Impacto'!$C$12,K64='Tabla Impacto'!$D$12),"Menor",IF(OR(K64='Tabla Impacto'!$C$13,K64='Tabla Impacto'!$D$13),"Moderado",IF(OR(K64='Tabla Impacto'!$C$14,K64='Tabla Impacto'!$D$14),"Mayor",IF(OR(K64='Tabla Impacto'!$C$15,K64='Tabla Impacto'!$D$15),"Catastrófico","")))))</f>
        <v/>
      </c>
      <c r="M64" s="192" t="str">
        <f ca="1">IF(L64="","",IF(L64="Leve",0.2,IF(L64="Menor",0.4,IF(L64="Moderado",0.6,IF(L64="Mayor",0.8,IF(L64="Catastrófico",1,))))))</f>
        <v/>
      </c>
      <c r="N64" s="195" t="str">
        <f ca="1">IF(OR(AND(H64="Muy Baja",L64="Leve"),AND(H64="Muy Baja",L64="Menor"),AND(H64="Baja",L64="Leve")),"Bajo",IF(OR(AND(H64="Muy baja",L64="Moderado"),AND(H64="Baja",L64="Menor"),AND(H64="Baja",L64="Moderado"),AND(H64="Media",L64="Leve"),AND(H64="Media",L64="Menor"),AND(H64="Media",L64="Moderado"),AND(H64="Alta",L64="Leve"),AND(H64="Alta",L64="Menor")),"Moderado",IF(OR(AND(H64="Muy Baja",L64="Mayor"),AND(H64="Baja",L64="Mayor"),AND(H64="Media",L64="Mayor"),AND(H64="Alta",L64="Moderado"),AND(H64="Alta",L64="Mayor"),AND(H64="Muy Alta",L64="Leve"),AND(H64="Muy Alta",L64="Menor"),AND(H64="Muy Alta",L64="Moderado"),AND(H64="Muy Alta",L64="Mayor")),"Alto",IF(OR(AND(H64="Muy Baja",L64="Catastrófico"),AND(H64="Baja",L64="Catastrófico"),AND(H64="Media",L64="Catastrófico"),AND(H64="Alta",L64="Catastrófico"),AND(H64="Muy Alta",L64="Catastrófico")),"Extremo",""))))</f>
        <v/>
      </c>
      <c r="O64" s="6">
        <v>1</v>
      </c>
      <c r="P64" s="49"/>
      <c r="Q64" s="51" t="str">
        <f>IF(OR(R64="Preventivo",R64="Detectivo"),"Probabilidad",IF(R64="Correctivo","Impacto",""))</f>
        <v/>
      </c>
      <c r="R64" s="52"/>
      <c r="S64" s="52"/>
      <c r="T64" s="53" t="str">
        <f>IF(AND(R64="Preventivo",S64="Automático"),"50%",IF(AND(R64="Preventivo",S64="Manual"),"40%",IF(AND(R64="Detectivo",S64="Automático"),"40%",IF(AND(R64="Detectivo",S64="Manual"),"30%",IF(AND(R64="Correctivo",S64="Automático"),"35%",IF(AND(R64="Correctivo",S64="Manual"),"25%",""))))))</f>
        <v/>
      </c>
      <c r="U64" s="52"/>
      <c r="V64" s="52"/>
      <c r="W64" s="52"/>
      <c r="X64" s="24" t="str">
        <f>IFERROR(IF(Q64="Probabilidad",(I64-(+I64*T64)),IF(Q64="Impacto",I64,"")),"")</f>
        <v/>
      </c>
      <c r="Y64" s="54" t="str">
        <f>IFERROR(IF(X64="","",IF(X64&lt;=0.2,"Muy Baja",IF(X64&lt;=0.4,"Baja",IF(X64&lt;=0.6,"Media",IF(X64&lt;=0.8,"Alta","Muy Alta"))))),"")</f>
        <v/>
      </c>
      <c r="Z64" s="55" t="str">
        <f>+X64</f>
        <v/>
      </c>
      <c r="AA64" s="54" t="str">
        <f>IFERROR(IF(AB64="","",IF(AB64&lt;=0.2,"Leve",IF(AB64&lt;=0.4,"Menor",IF(AB64&lt;=0.6,"Moderado",IF(AB64&lt;=0.8,"Mayor","Catastrófico"))))),"")</f>
        <v/>
      </c>
      <c r="AB64" s="55" t="str">
        <f>IFERROR(IF(Q64="Impacto",(M64-(+M64*T64)),IF(Q64="Probabilidad",M64,"")),"")</f>
        <v/>
      </c>
      <c r="AC64" s="56" t="str">
        <f>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58"/>
      <c r="AF64" s="48"/>
      <c r="AG64" s="59"/>
      <c r="AH64" s="59"/>
      <c r="AI64" s="58"/>
      <c r="AJ64" s="4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row>
    <row r="65" spans="1:36" ht="151.5" customHeight="1" x14ac:dyDescent="0.3">
      <c r="A65" s="199"/>
      <c r="B65" s="202"/>
      <c r="C65" s="202"/>
      <c r="D65" s="202"/>
      <c r="E65" s="205"/>
      <c r="F65" s="202"/>
      <c r="G65" s="208"/>
      <c r="H65" s="211"/>
      <c r="I65" s="193"/>
      <c r="J65" s="214"/>
      <c r="K65" s="193">
        <f ca="1">IF(NOT(ISERROR(MATCH(J65,_xlfn.ANCHORARRAY(E76),0))),I78&amp;"Por favor no seleccionar los criterios de impacto",J65)</f>
        <v>0</v>
      </c>
      <c r="L65" s="211"/>
      <c r="M65" s="193"/>
      <c r="N65" s="196"/>
      <c r="O65" s="6">
        <v>2</v>
      </c>
      <c r="P65" s="49"/>
      <c r="Q65" s="51" t="str">
        <f>IF(OR(R65="Preventivo",R65="Detectivo"),"Probabilidad",IF(R65="Correctivo","Impacto",""))</f>
        <v/>
      </c>
      <c r="R65" s="52"/>
      <c r="S65" s="52"/>
      <c r="T65" s="53" t="str">
        <f t="shared" ref="T65:T69" si="69">IF(AND(R65="Preventivo",S65="Automático"),"50%",IF(AND(R65="Preventivo",S65="Manual"),"40%",IF(AND(R65="Detectivo",S65="Automático"),"40%",IF(AND(R65="Detectivo",S65="Manual"),"30%",IF(AND(R65="Correctivo",S65="Automático"),"35%",IF(AND(R65="Correctivo",S65="Manual"),"25%",""))))))</f>
        <v/>
      </c>
      <c r="U65" s="52"/>
      <c r="V65" s="52"/>
      <c r="W65" s="52"/>
      <c r="X65" s="24" t="str">
        <f>IFERROR(IF(AND(Q64="Probabilidad",Q65="Probabilidad"),(Z64-(+Z64*T65)),IF(Q65="Probabilidad",(I64-(+I64*T65)),IF(Q65="Impacto",Z64,""))),"")</f>
        <v/>
      </c>
      <c r="Y65" s="54" t="str">
        <f t="shared" si="1"/>
        <v/>
      </c>
      <c r="Z65" s="55" t="str">
        <f t="shared" ref="Z65:Z69" si="70">+X65</f>
        <v/>
      </c>
      <c r="AA65" s="54" t="str">
        <f t="shared" si="3"/>
        <v/>
      </c>
      <c r="AB65" s="55" t="str">
        <f>IFERROR(IF(AND(Q64="Impacto",Q65="Impacto"),(AB58-(+AB58*T65)),IF(Q65="Impacto",($M$64-(+$M$64*T65)),IF(Q65="Probabilidad",AB58,""))),"")</f>
        <v/>
      </c>
      <c r="AC65" s="56" t="str">
        <f t="shared" ref="AC65:AC66" si="71">IFERROR(IF(OR(AND(Y65="Muy Baja",AA65="Leve"),AND(Y65="Muy Baja",AA65="Menor"),AND(Y65="Baja",AA65="Leve")),"Bajo",IF(OR(AND(Y65="Muy baja",AA65="Moderado"),AND(Y65="Baja",AA65="Menor"),AND(Y65="Baja",AA65="Moderado"),AND(Y65="Media",AA65="Leve"),AND(Y65="Media",AA65="Menor"),AND(Y65="Media",AA65="Moderado"),AND(Y65="Alta",AA65="Leve"),AND(Y65="Alta",AA65="Menor")),"Moderado",IF(OR(AND(Y65="Muy Baja",AA65="Mayor"),AND(Y65="Baja",AA65="Mayor"),AND(Y65="Media",AA65="Mayor"),AND(Y65="Alta",AA65="Moderado"),AND(Y65="Alta",AA65="Mayor"),AND(Y65="Muy Alta",AA65="Leve"),AND(Y65="Muy Alta",AA65="Menor"),AND(Y65="Muy Alta",AA65="Moderado"),AND(Y65="Muy Alta",AA65="Mayor")),"Alto",IF(OR(AND(Y65="Muy Baja",AA65="Catastrófico"),AND(Y65="Baja",AA65="Catastrófico"),AND(Y65="Media",AA65="Catastrófico"),AND(Y65="Alta",AA65="Catastrófico"),AND(Y65="Muy Alta",AA65="Catastrófico")),"Extremo","")))),"")</f>
        <v/>
      </c>
      <c r="AD65" s="57"/>
      <c r="AE65" s="58"/>
      <c r="AF65" s="48"/>
      <c r="AG65" s="59"/>
      <c r="AH65" s="59"/>
      <c r="AI65" s="58"/>
      <c r="AJ65" s="48"/>
    </row>
    <row r="66" spans="1:36" ht="151.5" customHeight="1" x14ac:dyDescent="0.3">
      <c r="A66" s="199"/>
      <c r="B66" s="202"/>
      <c r="C66" s="202"/>
      <c r="D66" s="202"/>
      <c r="E66" s="205"/>
      <c r="F66" s="202"/>
      <c r="G66" s="208"/>
      <c r="H66" s="211"/>
      <c r="I66" s="193"/>
      <c r="J66" s="214"/>
      <c r="K66" s="193">
        <f ca="1">IF(NOT(ISERROR(MATCH(J66,_xlfn.ANCHORARRAY(E77),0))),I79&amp;"Por favor no seleccionar los criterios de impacto",J66)</f>
        <v>0</v>
      </c>
      <c r="L66" s="211"/>
      <c r="M66" s="193"/>
      <c r="N66" s="196"/>
      <c r="O66" s="6">
        <v>3</v>
      </c>
      <c r="P66" s="50"/>
      <c r="Q66" s="51" t="str">
        <f>IF(OR(R66="Preventivo",R66="Detectivo"),"Probabilidad",IF(R66="Correctivo","Impacto",""))</f>
        <v/>
      </c>
      <c r="R66" s="52"/>
      <c r="S66" s="52"/>
      <c r="T66" s="53" t="str">
        <f t="shared" si="69"/>
        <v/>
      </c>
      <c r="U66" s="52"/>
      <c r="V66" s="52"/>
      <c r="W66" s="52"/>
      <c r="X66" s="24" t="str">
        <f>IFERROR(IF(AND(Q65="Probabilidad",Q66="Probabilidad"),(Z65-(+Z65*T66)),IF(AND(Q65="Impacto",Q66="Probabilidad"),(Z64-(+Z64*T66)),IF(Q66="Impacto",Z65,""))),"")</f>
        <v/>
      </c>
      <c r="Y66" s="54" t="str">
        <f t="shared" si="1"/>
        <v/>
      </c>
      <c r="Z66" s="55" t="str">
        <f t="shared" si="70"/>
        <v/>
      </c>
      <c r="AA66" s="54" t="str">
        <f t="shared" si="3"/>
        <v/>
      </c>
      <c r="AB66" s="55" t="str">
        <f>IFERROR(IF(AND(Q65="Impacto",Q66="Impacto"),(AB65-(+AB65*T66)),IF(AND(Q65="Probabilidad",Q66="Impacto"),(AB64-(+AB64*T66)),IF(Q66="Probabilidad",AB65,""))),"")</f>
        <v/>
      </c>
      <c r="AC66" s="56" t="str">
        <f t="shared" si="71"/>
        <v/>
      </c>
      <c r="AD66" s="57"/>
      <c r="AE66" s="58"/>
      <c r="AF66" s="48"/>
      <c r="AG66" s="59"/>
      <c r="AH66" s="59"/>
      <c r="AI66" s="58"/>
      <c r="AJ66" s="48"/>
    </row>
    <row r="67" spans="1:36" ht="151.5" customHeight="1" x14ac:dyDescent="0.3">
      <c r="A67" s="199"/>
      <c r="B67" s="202"/>
      <c r="C67" s="202"/>
      <c r="D67" s="202"/>
      <c r="E67" s="205"/>
      <c r="F67" s="202"/>
      <c r="G67" s="208"/>
      <c r="H67" s="211"/>
      <c r="I67" s="193"/>
      <c r="J67" s="214"/>
      <c r="K67" s="193">
        <f ca="1">IF(NOT(ISERROR(MATCH(J67,_xlfn.ANCHORARRAY(E78),0))),I80&amp;"Por favor no seleccionar los criterios de impacto",J67)</f>
        <v>0</v>
      </c>
      <c r="L67" s="211"/>
      <c r="M67" s="193"/>
      <c r="N67" s="196"/>
      <c r="O67" s="6">
        <v>4</v>
      </c>
      <c r="P67" s="49"/>
      <c r="Q67" s="51" t="str">
        <f t="shared" ref="Q67:Q69" si="72">IF(OR(R67="Preventivo",R67="Detectivo"),"Probabilidad",IF(R67="Correctivo","Impacto",""))</f>
        <v/>
      </c>
      <c r="R67" s="52"/>
      <c r="S67" s="52"/>
      <c r="T67" s="53" t="str">
        <f t="shared" si="69"/>
        <v/>
      </c>
      <c r="U67" s="52"/>
      <c r="V67" s="52"/>
      <c r="W67" s="52"/>
      <c r="X67" s="24" t="str">
        <f t="shared" ref="X67:X69" si="73">IFERROR(IF(AND(Q66="Probabilidad",Q67="Probabilidad"),(Z66-(+Z66*T67)),IF(AND(Q66="Impacto",Q67="Probabilidad"),(Z65-(+Z65*T67)),IF(Q67="Impacto",Z66,""))),"")</f>
        <v/>
      </c>
      <c r="Y67" s="54" t="str">
        <f t="shared" si="1"/>
        <v/>
      </c>
      <c r="Z67" s="55" t="str">
        <f t="shared" si="70"/>
        <v/>
      </c>
      <c r="AA67" s="54" t="str">
        <f t="shared" si="3"/>
        <v/>
      </c>
      <c r="AB67" s="55" t="str">
        <f t="shared" ref="AB67:AB69" si="74">IFERROR(IF(AND(Q66="Impacto",Q67="Impacto"),(AB66-(+AB66*T67)),IF(AND(Q66="Probabilidad",Q67="Impacto"),(AB65-(+AB65*T67)),IF(Q67="Probabilidad",AB66,""))),"")</f>
        <v/>
      </c>
      <c r="AC67" s="56" t="str">
        <f>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58"/>
      <c r="AF67" s="48"/>
      <c r="AG67" s="59"/>
      <c r="AH67" s="59"/>
      <c r="AI67" s="58"/>
      <c r="AJ67" s="48"/>
    </row>
    <row r="68" spans="1:36" ht="151.5" customHeight="1" x14ac:dyDescent="0.3">
      <c r="A68" s="199"/>
      <c r="B68" s="202"/>
      <c r="C68" s="202"/>
      <c r="D68" s="202"/>
      <c r="E68" s="205"/>
      <c r="F68" s="202"/>
      <c r="G68" s="208"/>
      <c r="H68" s="211"/>
      <c r="I68" s="193"/>
      <c r="J68" s="214"/>
      <c r="K68" s="193">
        <f ca="1">IF(NOT(ISERROR(MATCH(J68,_xlfn.ANCHORARRAY(E79),0))),I81&amp;"Por favor no seleccionar los criterios de impacto",J68)</f>
        <v>0</v>
      </c>
      <c r="L68" s="211"/>
      <c r="M68" s="193"/>
      <c r="N68" s="196"/>
      <c r="O68" s="6">
        <v>5</v>
      </c>
      <c r="P68" s="49"/>
      <c r="Q68" s="51" t="str">
        <f t="shared" si="72"/>
        <v/>
      </c>
      <c r="R68" s="52"/>
      <c r="S68" s="52"/>
      <c r="T68" s="53" t="str">
        <f t="shared" si="69"/>
        <v/>
      </c>
      <c r="U68" s="52"/>
      <c r="V68" s="52"/>
      <c r="W68" s="52"/>
      <c r="X68" s="24" t="str">
        <f t="shared" si="73"/>
        <v/>
      </c>
      <c r="Y68" s="54" t="str">
        <f t="shared" si="1"/>
        <v/>
      </c>
      <c r="Z68" s="55" t="str">
        <f t="shared" si="70"/>
        <v/>
      </c>
      <c r="AA68" s="54" t="str">
        <f t="shared" si="3"/>
        <v/>
      </c>
      <c r="AB68" s="55" t="str">
        <f t="shared" si="74"/>
        <v/>
      </c>
      <c r="AC68" s="56" t="str">
        <f t="shared" ref="AC68:AC69" si="75">IFERROR(IF(OR(AND(Y68="Muy Baja",AA68="Leve"),AND(Y68="Muy Baja",AA68="Menor"),AND(Y68="Baja",AA68="Leve")),"Bajo",IF(OR(AND(Y68="Muy baja",AA68="Moderado"),AND(Y68="Baja",AA68="Menor"),AND(Y68="Baja",AA68="Moderado"),AND(Y68="Media",AA68="Leve"),AND(Y68="Media",AA68="Menor"),AND(Y68="Media",AA68="Moderado"),AND(Y68="Alta",AA68="Leve"),AND(Y68="Alta",AA68="Menor")),"Moderado",IF(OR(AND(Y68="Muy Baja",AA68="Mayor"),AND(Y68="Baja",AA68="Mayor"),AND(Y68="Media",AA68="Mayor"),AND(Y68="Alta",AA68="Moderado"),AND(Y68="Alta",AA68="Mayor"),AND(Y68="Muy Alta",AA68="Leve"),AND(Y68="Muy Alta",AA68="Menor"),AND(Y68="Muy Alta",AA68="Moderado"),AND(Y68="Muy Alta",AA68="Mayor")),"Alto",IF(OR(AND(Y68="Muy Baja",AA68="Catastrófico"),AND(Y68="Baja",AA68="Catastrófico"),AND(Y68="Media",AA68="Catastrófico"),AND(Y68="Alta",AA68="Catastrófico"),AND(Y68="Muy Alta",AA68="Catastrófico")),"Extremo","")))),"")</f>
        <v/>
      </c>
      <c r="AD68" s="57"/>
      <c r="AE68" s="58"/>
      <c r="AF68" s="48"/>
      <c r="AG68" s="59"/>
      <c r="AH68" s="59"/>
      <c r="AI68" s="58"/>
      <c r="AJ68" s="48"/>
    </row>
    <row r="69" spans="1:36" ht="151.5" customHeight="1" x14ac:dyDescent="0.3">
      <c r="A69" s="200"/>
      <c r="B69" s="203"/>
      <c r="C69" s="203"/>
      <c r="D69" s="203"/>
      <c r="E69" s="206"/>
      <c r="F69" s="203"/>
      <c r="G69" s="209"/>
      <c r="H69" s="212"/>
      <c r="I69" s="194"/>
      <c r="J69" s="215"/>
      <c r="K69" s="194">
        <f ca="1">IF(NOT(ISERROR(MATCH(J69,_xlfn.ANCHORARRAY(E80),0))),I82&amp;"Por favor no seleccionar los criterios de impacto",J69)</f>
        <v>0</v>
      </c>
      <c r="L69" s="212"/>
      <c r="M69" s="194"/>
      <c r="N69" s="197"/>
      <c r="O69" s="6">
        <v>6</v>
      </c>
      <c r="P69" s="49"/>
      <c r="Q69" s="51" t="str">
        <f t="shared" si="72"/>
        <v/>
      </c>
      <c r="R69" s="52"/>
      <c r="S69" s="52"/>
      <c r="T69" s="53" t="str">
        <f t="shared" si="69"/>
        <v/>
      </c>
      <c r="U69" s="52"/>
      <c r="V69" s="52"/>
      <c r="W69" s="52"/>
      <c r="X69" s="24" t="str">
        <f t="shared" si="73"/>
        <v/>
      </c>
      <c r="Y69" s="54" t="str">
        <f t="shared" si="1"/>
        <v/>
      </c>
      <c r="Z69" s="55" t="str">
        <f t="shared" si="70"/>
        <v/>
      </c>
      <c r="AA69" s="54" t="str">
        <f t="shared" si="3"/>
        <v/>
      </c>
      <c r="AB69" s="55" t="str">
        <f t="shared" si="74"/>
        <v/>
      </c>
      <c r="AC69" s="56" t="str">
        <f t="shared" si="75"/>
        <v/>
      </c>
      <c r="AD69" s="57"/>
      <c r="AE69" s="58"/>
      <c r="AF69" s="48"/>
      <c r="AG69" s="59"/>
      <c r="AH69" s="59"/>
      <c r="AI69" s="58"/>
      <c r="AJ69" s="48"/>
    </row>
    <row r="70" spans="1:36" ht="49.5" customHeight="1" x14ac:dyDescent="0.3">
      <c r="A70" s="6"/>
      <c r="B70" s="189" t="s">
        <v>131</v>
      </c>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1"/>
    </row>
    <row r="72" spans="1:36" x14ac:dyDescent="0.3">
      <c r="A72" s="1"/>
      <c r="B72" s="25" t="s">
        <v>143</v>
      </c>
      <c r="C72" s="1"/>
      <c r="D72" s="1"/>
      <c r="F72" s="1"/>
    </row>
  </sheetData>
  <sheetProtection algorithmName="SHA-512" hashValue="sVoqu7kJshpFydYKkkW8R62PwbHkQ9zgyUzrQTDSexXBIdbfmbh3HSh+Gofw37b3YGg2PRU2wgjt3LhxsWd93g==" saltValue="gArFcdkKpQaxc61f24i61A==" spinCount="100000" sheet="1" objects="1" scenarios="1"/>
  <dataConsolidate/>
  <mergeCells count="185">
    <mergeCell ref="F10:F15"/>
    <mergeCell ref="G10:G15"/>
    <mergeCell ref="H10:H15"/>
    <mergeCell ref="A10:A15"/>
    <mergeCell ref="B10:B15"/>
    <mergeCell ref="C10:C15"/>
    <mergeCell ref="D10:D15"/>
    <mergeCell ref="E10:E15"/>
    <mergeCell ref="N10:N15"/>
    <mergeCell ref="I10:I15"/>
    <mergeCell ref="J10:J15"/>
    <mergeCell ref="K10:K15"/>
    <mergeCell ref="L10:L15"/>
    <mergeCell ref="M10:M15"/>
    <mergeCell ref="AA8:AA9"/>
    <mergeCell ref="Y8:Y9"/>
    <mergeCell ref="Z8:Z9"/>
    <mergeCell ref="G8:G9"/>
    <mergeCell ref="H8:H9"/>
    <mergeCell ref="I8:I9"/>
    <mergeCell ref="L8:L9"/>
    <mergeCell ref="M8:M9"/>
    <mergeCell ref="B8:B9"/>
    <mergeCell ref="N8:N9"/>
    <mergeCell ref="J8:J9"/>
    <mergeCell ref="K8:K9"/>
    <mergeCell ref="Q8:Q9"/>
    <mergeCell ref="R8:W8"/>
    <mergeCell ref="D16:D21"/>
    <mergeCell ref="E16:E21"/>
    <mergeCell ref="AE8:AE9"/>
    <mergeCell ref="AJ8:AJ9"/>
    <mergeCell ref="AI8:AI9"/>
    <mergeCell ref="AH8:AH9"/>
    <mergeCell ref="AG8:AG9"/>
    <mergeCell ref="AF8:AF9"/>
    <mergeCell ref="A4:B4"/>
    <mergeCell ref="A5:B5"/>
    <mergeCell ref="A6:B6"/>
    <mergeCell ref="A8:A9"/>
    <mergeCell ref="F8:F9"/>
    <mergeCell ref="E8:E9"/>
    <mergeCell ref="D8:D9"/>
    <mergeCell ref="C8:C9"/>
    <mergeCell ref="AD8:AD9"/>
    <mergeCell ref="C5:N5"/>
    <mergeCell ref="C6:N6"/>
    <mergeCell ref="O8:O9"/>
    <mergeCell ref="AC8:AC9"/>
    <mergeCell ref="AB8:AB9"/>
    <mergeCell ref="X8:X9"/>
    <mergeCell ref="P8:P9"/>
    <mergeCell ref="K16:K21"/>
    <mergeCell ref="L16:L21"/>
    <mergeCell ref="M16:M21"/>
    <mergeCell ref="N16:N21"/>
    <mergeCell ref="A22:A27"/>
    <mergeCell ref="B22:B27"/>
    <mergeCell ref="C22:C27"/>
    <mergeCell ref="D22:D27"/>
    <mergeCell ref="E22:E27"/>
    <mergeCell ref="F22:F27"/>
    <mergeCell ref="G22:G27"/>
    <mergeCell ref="H22:H27"/>
    <mergeCell ref="I22:I27"/>
    <mergeCell ref="J22:J27"/>
    <mergeCell ref="K22:K27"/>
    <mergeCell ref="L22:L27"/>
    <mergeCell ref="F16:F21"/>
    <mergeCell ref="G16:G21"/>
    <mergeCell ref="H16:H21"/>
    <mergeCell ref="I16:I21"/>
    <mergeCell ref="J16:J21"/>
    <mergeCell ref="A16:A21"/>
    <mergeCell ref="B16:B21"/>
    <mergeCell ref="C16:C21"/>
    <mergeCell ref="M22:M27"/>
    <mergeCell ref="N22:N27"/>
    <mergeCell ref="A28:A33"/>
    <mergeCell ref="B28:B33"/>
    <mergeCell ref="C28:C33"/>
    <mergeCell ref="D28:D33"/>
    <mergeCell ref="E28:E33"/>
    <mergeCell ref="F28:F33"/>
    <mergeCell ref="G28:G33"/>
    <mergeCell ref="H28:H33"/>
    <mergeCell ref="I28:I33"/>
    <mergeCell ref="J28:J33"/>
    <mergeCell ref="K28:K33"/>
    <mergeCell ref="L28:L33"/>
    <mergeCell ref="M28:M33"/>
    <mergeCell ref="N28:N33"/>
    <mergeCell ref="M34:M39"/>
    <mergeCell ref="N34:N39"/>
    <mergeCell ref="M40:M45"/>
    <mergeCell ref="N40:N45"/>
    <mergeCell ref="J46:J51"/>
    <mergeCell ref="K46:K51"/>
    <mergeCell ref="L46:L51"/>
    <mergeCell ref="A34:A39"/>
    <mergeCell ref="B34:B39"/>
    <mergeCell ref="C34:C39"/>
    <mergeCell ref="A40:A45"/>
    <mergeCell ref="B40:B45"/>
    <mergeCell ref="C40:C45"/>
    <mergeCell ref="D40:D45"/>
    <mergeCell ref="E40:E45"/>
    <mergeCell ref="F40:F45"/>
    <mergeCell ref="D34:D39"/>
    <mergeCell ref="E34:E39"/>
    <mergeCell ref="J40:J45"/>
    <mergeCell ref="K40:K45"/>
    <mergeCell ref="L40:L45"/>
    <mergeCell ref="F34:F39"/>
    <mergeCell ref="G34:G39"/>
    <mergeCell ref="H34:H39"/>
    <mergeCell ref="I34:I39"/>
    <mergeCell ref="J34:J39"/>
    <mergeCell ref="G40:G45"/>
    <mergeCell ref="H40:H45"/>
    <mergeCell ref="I40:I45"/>
    <mergeCell ref="K34:K39"/>
    <mergeCell ref="L34:L39"/>
    <mergeCell ref="A52:A57"/>
    <mergeCell ref="B52:B57"/>
    <mergeCell ref="C52:C57"/>
    <mergeCell ref="D52:D57"/>
    <mergeCell ref="E52:E57"/>
    <mergeCell ref="A46:A51"/>
    <mergeCell ref="B46:B51"/>
    <mergeCell ref="C46:C51"/>
    <mergeCell ref="D46:D51"/>
    <mergeCell ref="E46:E51"/>
    <mergeCell ref="M46:M51"/>
    <mergeCell ref="N46:N51"/>
    <mergeCell ref="F52:F57"/>
    <mergeCell ref="G52:G57"/>
    <mergeCell ref="H52:H57"/>
    <mergeCell ref="I52:I57"/>
    <mergeCell ref="J52:J57"/>
    <mergeCell ref="F46:F51"/>
    <mergeCell ref="G46:G51"/>
    <mergeCell ref="H46:H51"/>
    <mergeCell ref="I46:I51"/>
    <mergeCell ref="K52:K57"/>
    <mergeCell ref="L52:L57"/>
    <mergeCell ref="M52:M57"/>
    <mergeCell ref="N52:N57"/>
    <mergeCell ref="N64:N69"/>
    <mergeCell ref="J58:J63"/>
    <mergeCell ref="K58:K63"/>
    <mergeCell ref="L58:L63"/>
    <mergeCell ref="A58:A63"/>
    <mergeCell ref="B58:B63"/>
    <mergeCell ref="C58:C63"/>
    <mergeCell ref="D58:D63"/>
    <mergeCell ref="E58:E63"/>
    <mergeCell ref="F58:F63"/>
    <mergeCell ref="G58:G63"/>
    <mergeCell ref="H58:H63"/>
    <mergeCell ref="I58:I63"/>
    <mergeCell ref="C4:N4"/>
    <mergeCell ref="O4:Q4"/>
    <mergeCell ref="A1:AJ2"/>
    <mergeCell ref="A7:G7"/>
    <mergeCell ref="H7:N7"/>
    <mergeCell ref="O7:W7"/>
    <mergeCell ref="X7:AD7"/>
    <mergeCell ref="AE7:AJ7"/>
    <mergeCell ref="B70:AJ70"/>
    <mergeCell ref="M58:M63"/>
    <mergeCell ref="N58:N63"/>
    <mergeCell ref="A64:A69"/>
    <mergeCell ref="B64:B69"/>
    <mergeCell ref="C64:C69"/>
    <mergeCell ref="D64:D69"/>
    <mergeCell ref="E64:E69"/>
    <mergeCell ref="F64:F69"/>
    <mergeCell ref="G64:G69"/>
    <mergeCell ref="H64:H69"/>
    <mergeCell ref="I64:I69"/>
    <mergeCell ref="J64:J69"/>
    <mergeCell ref="K64:K69"/>
    <mergeCell ref="L64:L69"/>
    <mergeCell ref="M64:M69"/>
  </mergeCells>
  <conditionalFormatting sqref="H10 H16">
    <cfRule type="cellIs" dxfId="234" priority="319" operator="equal">
      <formula>"Muy Alta"</formula>
    </cfRule>
    <cfRule type="cellIs" dxfId="233" priority="320" operator="equal">
      <formula>"Alta"</formula>
    </cfRule>
    <cfRule type="cellIs" dxfId="232" priority="321" operator="equal">
      <formula>"Media"</formula>
    </cfRule>
    <cfRule type="cellIs" dxfId="231" priority="322" operator="equal">
      <formula>"Baja"</formula>
    </cfRule>
    <cfRule type="cellIs" dxfId="230" priority="323" operator="equal">
      <formula>"Muy Baja"</formula>
    </cfRule>
  </conditionalFormatting>
  <conditionalFormatting sqref="L10 L16 L22 L28 L34 L40 L46 L52 L58 L64">
    <cfRule type="cellIs" dxfId="229" priority="314" operator="equal">
      <formula>"Catastrófico"</formula>
    </cfRule>
    <cfRule type="cellIs" dxfId="228" priority="315" operator="equal">
      <formula>"Mayor"</formula>
    </cfRule>
    <cfRule type="cellIs" dxfId="227" priority="316" operator="equal">
      <formula>"Moderado"</formula>
    </cfRule>
    <cfRule type="cellIs" dxfId="226" priority="317" operator="equal">
      <formula>"Menor"</formula>
    </cfRule>
    <cfRule type="cellIs" dxfId="225" priority="318" operator="equal">
      <formula>"Leve"</formula>
    </cfRule>
  </conditionalFormatting>
  <conditionalFormatting sqref="N10">
    <cfRule type="cellIs" dxfId="224" priority="310" operator="equal">
      <formula>"Extremo"</formula>
    </cfRule>
    <cfRule type="cellIs" dxfId="223" priority="311" operator="equal">
      <formula>"Alto"</formula>
    </cfRule>
    <cfRule type="cellIs" dxfId="222" priority="312" operator="equal">
      <formula>"Moderado"</formula>
    </cfRule>
    <cfRule type="cellIs" dxfId="221" priority="313" operator="equal">
      <formula>"Bajo"</formula>
    </cfRule>
  </conditionalFormatting>
  <conditionalFormatting sqref="Y10:Y15">
    <cfRule type="cellIs" dxfId="220" priority="305" operator="equal">
      <formula>"Muy Alta"</formula>
    </cfRule>
    <cfRule type="cellIs" dxfId="219" priority="306" operator="equal">
      <formula>"Alta"</formula>
    </cfRule>
    <cfRule type="cellIs" dxfId="218" priority="307" operator="equal">
      <formula>"Media"</formula>
    </cfRule>
    <cfRule type="cellIs" dxfId="217" priority="308" operator="equal">
      <formula>"Baja"</formula>
    </cfRule>
    <cfRule type="cellIs" dxfId="216" priority="309" operator="equal">
      <formula>"Muy Baja"</formula>
    </cfRule>
  </conditionalFormatting>
  <conditionalFormatting sqref="AA10:AA15">
    <cfRule type="cellIs" dxfId="215" priority="300" operator="equal">
      <formula>"Catastrófico"</formula>
    </cfRule>
    <cfRule type="cellIs" dxfId="214" priority="301" operator="equal">
      <formula>"Mayor"</formula>
    </cfRule>
    <cfRule type="cellIs" dxfId="213" priority="302" operator="equal">
      <formula>"Moderado"</formula>
    </cfRule>
    <cfRule type="cellIs" dxfId="212" priority="303" operator="equal">
      <formula>"Menor"</formula>
    </cfRule>
    <cfRule type="cellIs" dxfId="211" priority="304" operator="equal">
      <formula>"Leve"</formula>
    </cfRule>
  </conditionalFormatting>
  <conditionalFormatting sqref="AC10:AC15">
    <cfRule type="cellIs" dxfId="210" priority="296" operator="equal">
      <formula>"Extremo"</formula>
    </cfRule>
    <cfRule type="cellIs" dxfId="209" priority="297" operator="equal">
      <formula>"Alto"</formula>
    </cfRule>
    <cfRule type="cellIs" dxfId="208" priority="298" operator="equal">
      <formula>"Moderado"</formula>
    </cfRule>
    <cfRule type="cellIs" dxfId="207" priority="299" operator="equal">
      <formula>"Bajo"</formula>
    </cfRule>
  </conditionalFormatting>
  <conditionalFormatting sqref="H58">
    <cfRule type="cellIs" dxfId="206" priority="53" operator="equal">
      <formula>"Muy Alta"</formula>
    </cfRule>
    <cfRule type="cellIs" dxfId="205" priority="54" operator="equal">
      <formula>"Alta"</formula>
    </cfRule>
    <cfRule type="cellIs" dxfId="204" priority="55" operator="equal">
      <formula>"Media"</formula>
    </cfRule>
    <cfRule type="cellIs" dxfId="203" priority="56" operator="equal">
      <formula>"Baja"</formula>
    </cfRule>
    <cfRule type="cellIs" dxfId="202" priority="57" operator="equal">
      <formula>"Muy Baja"</formula>
    </cfRule>
  </conditionalFormatting>
  <conditionalFormatting sqref="N16">
    <cfRule type="cellIs" dxfId="201" priority="240" operator="equal">
      <formula>"Extremo"</formula>
    </cfRule>
    <cfRule type="cellIs" dxfId="200" priority="241" operator="equal">
      <formula>"Alto"</formula>
    </cfRule>
    <cfRule type="cellIs" dxfId="199" priority="242" operator="equal">
      <formula>"Moderado"</formula>
    </cfRule>
    <cfRule type="cellIs" dxfId="198" priority="243" operator="equal">
      <formula>"Bajo"</formula>
    </cfRule>
  </conditionalFormatting>
  <conditionalFormatting sqref="Y16:Y21">
    <cfRule type="cellIs" dxfId="197" priority="235" operator="equal">
      <formula>"Muy Alta"</formula>
    </cfRule>
    <cfRule type="cellIs" dxfId="196" priority="236" operator="equal">
      <formula>"Alta"</formula>
    </cfRule>
    <cfRule type="cellIs" dxfId="195" priority="237" operator="equal">
      <formula>"Media"</formula>
    </cfRule>
    <cfRule type="cellIs" dxfId="194" priority="238" operator="equal">
      <formula>"Baja"</formula>
    </cfRule>
    <cfRule type="cellIs" dxfId="193" priority="239" operator="equal">
      <formula>"Muy Baja"</formula>
    </cfRule>
  </conditionalFormatting>
  <conditionalFormatting sqref="AA16:AA21">
    <cfRule type="cellIs" dxfId="192" priority="230" operator="equal">
      <formula>"Catastrófico"</formula>
    </cfRule>
    <cfRule type="cellIs" dxfId="191" priority="231" operator="equal">
      <formula>"Mayor"</formula>
    </cfRule>
    <cfRule type="cellIs" dxfId="190" priority="232" operator="equal">
      <formula>"Moderado"</formula>
    </cfRule>
    <cfRule type="cellIs" dxfId="189" priority="233" operator="equal">
      <formula>"Menor"</formula>
    </cfRule>
    <cfRule type="cellIs" dxfId="188" priority="234" operator="equal">
      <formula>"Leve"</formula>
    </cfRule>
  </conditionalFormatting>
  <conditionalFormatting sqref="AC16:AC21">
    <cfRule type="cellIs" dxfId="187" priority="226" operator="equal">
      <formula>"Extremo"</formula>
    </cfRule>
    <cfRule type="cellIs" dxfId="186" priority="227" operator="equal">
      <formula>"Alto"</formula>
    </cfRule>
    <cfRule type="cellIs" dxfId="185" priority="228" operator="equal">
      <formula>"Moderado"</formula>
    </cfRule>
    <cfRule type="cellIs" dxfId="184" priority="229" operator="equal">
      <formula>"Bajo"</formula>
    </cfRule>
  </conditionalFormatting>
  <conditionalFormatting sqref="H22">
    <cfRule type="cellIs" dxfId="183" priority="221" operator="equal">
      <formula>"Muy Alta"</formula>
    </cfRule>
    <cfRule type="cellIs" dxfId="182" priority="222" operator="equal">
      <formula>"Alta"</formula>
    </cfRule>
    <cfRule type="cellIs" dxfId="181" priority="223" operator="equal">
      <formula>"Media"</formula>
    </cfRule>
    <cfRule type="cellIs" dxfId="180" priority="224" operator="equal">
      <formula>"Baja"</formula>
    </cfRule>
    <cfRule type="cellIs" dxfId="179" priority="225" operator="equal">
      <formula>"Muy Baja"</formula>
    </cfRule>
  </conditionalFormatting>
  <conditionalFormatting sqref="N22">
    <cfRule type="cellIs" dxfId="178" priority="212" operator="equal">
      <formula>"Extremo"</formula>
    </cfRule>
    <cfRule type="cellIs" dxfId="177" priority="213" operator="equal">
      <formula>"Alto"</formula>
    </cfRule>
    <cfRule type="cellIs" dxfId="176" priority="214" operator="equal">
      <formula>"Moderado"</formula>
    </cfRule>
    <cfRule type="cellIs" dxfId="175" priority="215" operator="equal">
      <formula>"Bajo"</formula>
    </cfRule>
  </conditionalFormatting>
  <conditionalFormatting sqref="Y22:Y27">
    <cfRule type="cellIs" dxfId="174" priority="207" operator="equal">
      <formula>"Muy Alta"</formula>
    </cfRule>
    <cfRule type="cellIs" dxfId="173" priority="208" operator="equal">
      <formula>"Alta"</formula>
    </cfRule>
    <cfRule type="cellIs" dxfId="172" priority="209" operator="equal">
      <formula>"Media"</formula>
    </cfRule>
    <cfRule type="cellIs" dxfId="171" priority="210" operator="equal">
      <formula>"Baja"</formula>
    </cfRule>
    <cfRule type="cellIs" dxfId="170" priority="211" operator="equal">
      <formula>"Muy Baja"</formula>
    </cfRule>
  </conditionalFormatting>
  <conditionalFormatting sqref="AA22:AA27">
    <cfRule type="cellIs" dxfId="169" priority="202" operator="equal">
      <formula>"Catastrófico"</formula>
    </cfRule>
    <cfRule type="cellIs" dxfId="168" priority="203" operator="equal">
      <formula>"Mayor"</formula>
    </cfRule>
    <cfRule type="cellIs" dxfId="167" priority="204" operator="equal">
      <formula>"Moderado"</formula>
    </cfRule>
    <cfRule type="cellIs" dxfId="166" priority="205" operator="equal">
      <formula>"Menor"</formula>
    </cfRule>
    <cfRule type="cellIs" dxfId="165" priority="206" operator="equal">
      <formula>"Leve"</formula>
    </cfRule>
  </conditionalFormatting>
  <conditionalFormatting sqref="AC22:AC27">
    <cfRule type="cellIs" dxfId="164" priority="198" operator="equal">
      <formula>"Extremo"</formula>
    </cfRule>
    <cfRule type="cellIs" dxfId="163" priority="199" operator="equal">
      <formula>"Alto"</formula>
    </cfRule>
    <cfRule type="cellIs" dxfId="162" priority="200" operator="equal">
      <formula>"Moderado"</formula>
    </cfRule>
    <cfRule type="cellIs" dxfId="161" priority="201" operator="equal">
      <formula>"Bajo"</formula>
    </cfRule>
  </conditionalFormatting>
  <conditionalFormatting sqref="H28">
    <cfRule type="cellIs" dxfId="160" priority="193" operator="equal">
      <formula>"Muy Alta"</formula>
    </cfRule>
    <cfRule type="cellIs" dxfId="159" priority="194" operator="equal">
      <formula>"Alta"</formula>
    </cfRule>
    <cfRule type="cellIs" dxfId="158" priority="195" operator="equal">
      <formula>"Media"</formula>
    </cfRule>
    <cfRule type="cellIs" dxfId="157" priority="196" operator="equal">
      <formula>"Baja"</formula>
    </cfRule>
    <cfRule type="cellIs" dxfId="156" priority="197" operator="equal">
      <formula>"Muy Baja"</formula>
    </cfRule>
  </conditionalFormatting>
  <conditionalFormatting sqref="N28">
    <cfRule type="cellIs" dxfId="155" priority="184" operator="equal">
      <formula>"Extremo"</formula>
    </cfRule>
    <cfRule type="cellIs" dxfId="154" priority="185" operator="equal">
      <formula>"Alto"</formula>
    </cfRule>
    <cfRule type="cellIs" dxfId="153" priority="186" operator="equal">
      <formula>"Moderado"</formula>
    </cfRule>
    <cfRule type="cellIs" dxfId="152" priority="187" operator="equal">
      <formula>"Bajo"</formula>
    </cfRule>
  </conditionalFormatting>
  <conditionalFormatting sqref="Y28:Y33">
    <cfRule type="cellIs" dxfId="151" priority="179" operator="equal">
      <formula>"Muy Alta"</formula>
    </cfRule>
    <cfRule type="cellIs" dxfId="150" priority="180" operator="equal">
      <formula>"Alta"</formula>
    </cfRule>
    <cfRule type="cellIs" dxfId="149" priority="181" operator="equal">
      <formula>"Media"</formula>
    </cfRule>
    <cfRule type="cellIs" dxfId="148" priority="182" operator="equal">
      <formula>"Baja"</formula>
    </cfRule>
    <cfRule type="cellIs" dxfId="147" priority="183" operator="equal">
      <formula>"Muy Baja"</formula>
    </cfRule>
  </conditionalFormatting>
  <conditionalFormatting sqref="AA28:AA33">
    <cfRule type="cellIs" dxfId="146" priority="174" operator="equal">
      <formula>"Catastrófico"</formula>
    </cfRule>
    <cfRule type="cellIs" dxfId="145" priority="175" operator="equal">
      <formula>"Mayor"</formula>
    </cfRule>
    <cfRule type="cellIs" dxfId="144" priority="176" operator="equal">
      <formula>"Moderado"</formula>
    </cfRule>
    <cfRule type="cellIs" dxfId="143" priority="177" operator="equal">
      <formula>"Menor"</formula>
    </cfRule>
    <cfRule type="cellIs" dxfId="142" priority="178" operator="equal">
      <formula>"Leve"</formula>
    </cfRule>
  </conditionalFormatting>
  <conditionalFormatting sqref="AC28:AC33">
    <cfRule type="cellIs" dxfId="141" priority="170" operator="equal">
      <formula>"Extremo"</formula>
    </cfRule>
    <cfRule type="cellIs" dxfId="140" priority="171" operator="equal">
      <formula>"Alto"</formula>
    </cfRule>
    <cfRule type="cellIs" dxfId="139" priority="172" operator="equal">
      <formula>"Moderado"</formula>
    </cfRule>
    <cfRule type="cellIs" dxfId="138" priority="173" operator="equal">
      <formula>"Bajo"</formula>
    </cfRule>
  </conditionalFormatting>
  <conditionalFormatting sqref="H34">
    <cfRule type="cellIs" dxfId="137" priority="165" operator="equal">
      <formula>"Muy Alta"</formula>
    </cfRule>
    <cfRule type="cellIs" dxfId="136" priority="166" operator="equal">
      <formula>"Alta"</formula>
    </cfRule>
    <cfRule type="cellIs" dxfId="135" priority="167" operator="equal">
      <formula>"Media"</formula>
    </cfRule>
    <cfRule type="cellIs" dxfId="134" priority="168" operator="equal">
      <formula>"Baja"</formula>
    </cfRule>
    <cfRule type="cellIs" dxfId="133" priority="169" operator="equal">
      <formula>"Muy Baja"</formula>
    </cfRule>
  </conditionalFormatting>
  <conditionalFormatting sqref="N34">
    <cfRule type="cellIs" dxfId="132" priority="156" operator="equal">
      <formula>"Extremo"</formula>
    </cfRule>
    <cfRule type="cellIs" dxfId="131" priority="157" operator="equal">
      <formula>"Alto"</formula>
    </cfRule>
    <cfRule type="cellIs" dxfId="130" priority="158" operator="equal">
      <formula>"Moderado"</formula>
    </cfRule>
    <cfRule type="cellIs" dxfId="129" priority="159" operator="equal">
      <formula>"Bajo"</formula>
    </cfRule>
  </conditionalFormatting>
  <conditionalFormatting sqref="Y34:Y39">
    <cfRule type="cellIs" dxfId="128" priority="151" operator="equal">
      <formula>"Muy Alta"</formula>
    </cfRule>
    <cfRule type="cellIs" dxfId="127" priority="152" operator="equal">
      <formula>"Alta"</formula>
    </cfRule>
    <cfRule type="cellIs" dxfId="126" priority="153" operator="equal">
      <formula>"Media"</formula>
    </cfRule>
    <cfRule type="cellIs" dxfId="125" priority="154" operator="equal">
      <formula>"Baja"</formula>
    </cfRule>
    <cfRule type="cellIs" dxfId="124" priority="155" operator="equal">
      <formula>"Muy Baja"</formula>
    </cfRule>
  </conditionalFormatting>
  <conditionalFormatting sqref="AA34:AA39">
    <cfRule type="cellIs" dxfId="123" priority="146" operator="equal">
      <formula>"Catastrófico"</formula>
    </cfRule>
    <cfRule type="cellIs" dxfId="122" priority="147" operator="equal">
      <formula>"Mayor"</formula>
    </cfRule>
    <cfRule type="cellIs" dxfId="121" priority="148" operator="equal">
      <formula>"Moderado"</formula>
    </cfRule>
    <cfRule type="cellIs" dxfId="120" priority="149" operator="equal">
      <formula>"Menor"</formula>
    </cfRule>
    <cfRule type="cellIs" dxfId="119" priority="150" operator="equal">
      <formula>"Leve"</formula>
    </cfRule>
  </conditionalFormatting>
  <conditionalFormatting sqref="AC34:AC39">
    <cfRule type="cellIs" dxfId="118" priority="142" operator="equal">
      <formula>"Extremo"</formula>
    </cfRule>
    <cfRule type="cellIs" dxfId="117" priority="143" operator="equal">
      <formula>"Alto"</formula>
    </cfRule>
    <cfRule type="cellIs" dxfId="116" priority="144" operator="equal">
      <formula>"Moderado"</formula>
    </cfRule>
    <cfRule type="cellIs" dxfId="115" priority="145" operator="equal">
      <formula>"Bajo"</formula>
    </cfRule>
  </conditionalFormatting>
  <conditionalFormatting sqref="H40">
    <cfRule type="cellIs" dxfId="114" priority="137" operator="equal">
      <formula>"Muy Alta"</formula>
    </cfRule>
    <cfRule type="cellIs" dxfId="113" priority="138" operator="equal">
      <formula>"Alta"</formula>
    </cfRule>
    <cfRule type="cellIs" dxfId="112" priority="139" operator="equal">
      <formula>"Media"</formula>
    </cfRule>
    <cfRule type="cellIs" dxfId="111" priority="140" operator="equal">
      <formula>"Baja"</formula>
    </cfRule>
    <cfRule type="cellIs" dxfId="110" priority="141" operator="equal">
      <formula>"Muy Baja"</formula>
    </cfRule>
  </conditionalFormatting>
  <conditionalFormatting sqref="N40">
    <cfRule type="cellIs" dxfId="109" priority="128" operator="equal">
      <formula>"Extremo"</formula>
    </cfRule>
    <cfRule type="cellIs" dxfId="108" priority="129" operator="equal">
      <formula>"Alto"</formula>
    </cfRule>
    <cfRule type="cellIs" dxfId="107" priority="130" operator="equal">
      <formula>"Moderado"</formula>
    </cfRule>
    <cfRule type="cellIs" dxfId="106" priority="131" operator="equal">
      <formula>"Bajo"</formula>
    </cfRule>
  </conditionalFormatting>
  <conditionalFormatting sqref="Y40:Y45">
    <cfRule type="cellIs" dxfId="105" priority="123" operator="equal">
      <formula>"Muy Alta"</formula>
    </cfRule>
    <cfRule type="cellIs" dxfId="104" priority="124" operator="equal">
      <formula>"Alta"</formula>
    </cfRule>
    <cfRule type="cellIs" dxfId="103" priority="125" operator="equal">
      <formula>"Media"</formula>
    </cfRule>
    <cfRule type="cellIs" dxfId="102" priority="126" operator="equal">
      <formula>"Baja"</formula>
    </cfRule>
    <cfRule type="cellIs" dxfId="101" priority="127" operator="equal">
      <formula>"Muy Baja"</formula>
    </cfRule>
  </conditionalFormatting>
  <conditionalFormatting sqref="AA40:AA45">
    <cfRule type="cellIs" dxfId="100" priority="118" operator="equal">
      <formula>"Catastrófico"</formula>
    </cfRule>
    <cfRule type="cellIs" dxfId="99" priority="119" operator="equal">
      <formula>"Mayor"</formula>
    </cfRule>
    <cfRule type="cellIs" dxfId="98" priority="120" operator="equal">
      <formula>"Moderado"</formula>
    </cfRule>
    <cfRule type="cellIs" dxfId="97" priority="121" operator="equal">
      <formula>"Menor"</formula>
    </cfRule>
    <cfRule type="cellIs" dxfId="96" priority="122" operator="equal">
      <formula>"Leve"</formula>
    </cfRule>
  </conditionalFormatting>
  <conditionalFormatting sqref="AC40:AC45">
    <cfRule type="cellIs" dxfId="95" priority="114" operator="equal">
      <formula>"Extremo"</formula>
    </cfRule>
    <cfRule type="cellIs" dxfId="94" priority="115" operator="equal">
      <formula>"Alto"</formula>
    </cfRule>
    <cfRule type="cellIs" dxfId="93" priority="116" operator="equal">
      <formula>"Moderado"</formula>
    </cfRule>
    <cfRule type="cellIs" dxfId="92" priority="117" operator="equal">
      <formula>"Bajo"</formula>
    </cfRule>
  </conditionalFormatting>
  <conditionalFormatting sqref="H46">
    <cfRule type="cellIs" dxfId="91" priority="109" operator="equal">
      <formula>"Muy Alta"</formula>
    </cfRule>
    <cfRule type="cellIs" dxfId="90" priority="110" operator="equal">
      <formula>"Alta"</formula>
    </cfRule>
    <cfRule type="cellIs" dxfId="89" priority="111" operator="equal">
      <formula>"Media"</formula>
    </cfRule>
    <cfRule type="cellIs" dxfId="88" priority="112" operator="equal">
      <formula>"Baja"</formula>
    </cfRule>
    <cfRule type="cellIs" dxfId="87" priority="113" operator="equal">
      <formula>"Muy Baja"</formula>
    </cfRule>
  </conditionalFormatting>
  <conditionalFormatting sqref="N46">
    <cfRule type="cellIs" dxfId="86" priority="100" operator="equal">
      <formula>"Extremo"</formula>
    </cfRule>
    <cfRule type="cellIs" dxfId="85" priority="101" operator="equal">
      <formula>"Alto"</formula>
    </cfRule>
    <cfRule type="cellIs" dxfId="84" priority="102" operator="equal">
      <formula>"Moderado"</formula>
    </cfRule>
    <cfRule type="cellIs" dxfId="83" priority="103" operator="equal">
      <formula>"Bajo"</formula>
    </cfRule>
  </conditionalFormatting>
  <conditionalFormatting sqref="Y46:Y51">
    <cfRule type="cellIs" dxfId="82" priority="95" operator="equal">
      <formula>"Muy Alta"</formula>
    </cfRule>
    <cfRule type="cellIs" dxfId="81" priority="96" operator="equal">
      <formula>"Alta"</formula>
    </cfRule>
    <cfRule type="cellIs" dxfId="80" priority="97" operator="equal">
      <formula>"Media"</formula>
    </cfRule>
    <cfRule type="cellIs" dxfId="79" priority="98" operator="equal">
      <formula>"Baja"</formula>
    </cfRule>
    <cfRule type="cellIs" dxfId="78" priority="99" operator="equal">
      <formula>"Muy Baja"</formula>
    </cfRule>
  </conditionalFormatting>
  <conditionalFormatting sqref="AA46:AA51">
    <cfRule type="cellIs" dxfId="77" priority="90" operator="equal">
      <formula>"Catastrófico"</formula>
    </cfRule>
    <cfRule type="cellIs" dxfId="76" priority="91" operator="equal">
      <formula>"Mayor"</formula>
    </cfRule>
    <cfRule type="cellIs" dxfId="75" priority="92" operator="equal">
      <formula>"Moderado"</formula>
    </cfRule>
    <cfRule type="cellIs" dxfId="74" priority="93" operator="equal">
      <formula>"Menor"</formula>
    </cfRule>
    <cfRule type="cellIs" dxfId="73" priority="94" operator="equal">
      <formula>"Leve"</formula>
    </cfRule>
  </conditionalFormatting>
  <conditionalFormatting sqref="AC46:AC51">
    <cfRule type="cellIs" dxfId="72" priority="86" operator="equal">
      <formula>"Extremo"</formula>
    </cfRule>
    <cfRule type="cellIs" dxfId="71" priority="87" operator="equal">
      <formula>"Alto"</formula>
    </cfRule>
    <cfRule type="cellIs" dxfId="70" priority="88" operator="equal">
      <formula>"Moderado"</formula>
    </cfRule>
    <cfRule type="cellIs" dxfId="69" priority="89" operator="equal">
      <formula>"Bajo"</formula>
    </cfRule>
  </conditionalFormatting>
  <conditionalFormatting sqref="H52">
    <cfRule type="cellIs" dxfId="68" priority="81" operator="equal">
      <formula>"Muy Alta"</formula>
    </cfRule>
    <cfRule type="cellIs" dxfId="67" priority="82" operator="equal">
      <formula>"Alta"</formula>
    </cfRule>
    <cfRule type="cellIs" dxfId="66" priority="83" operator="equal">
      <formula>"Media"</formula>
    </cfRule>
    <cfRule type="cellIs" dxfId="65" priority="84" operator="equal">
      <formula>"Baja"</formula>
    </cfRule>
    <cfRule type="cellIs" dxfId="64" priority="85" operator="equal">
      <formula>"Muy Baja"</formula>
    </cfRule>
  </conditionalFormatting>
  <conditionalFormatting sqref="N52">
    <cfRule type="cellIs" dxfId="63" priority="72" operator="equal">
      <formula>"Extremo"</formula>
    </cfRule>
    <cfRule type="cellIs" dxfId="62" priority="73" operator="equal">
      <formula>"Alto"</formula>
    </cfRule>
    <cfRule type="cellIs" dxfId="61" priority="74" operator="equal">
      <formula>"Moderado"</formula>
    </cfRule>
    <cfRule type="cellIs" dxfId="60" priority="75" operator="equal">
      <formula>"Bajo"</formula>
    </cfRule>
  </conditionalFormatting>
  <conditionalFormatting sqref="Y52:Y57">
    <cfRule type="cellIs" dxfId="59" priority="67" operator="equal">
      <formula>"Muy Alta"</formula>
    </cfRule>
    <cfRule type="cellIs" dxfId="58" priority="68" operator="equal">
      <formula>"Alta"</formula>
    </cfRule>
    <cfRule type="cellIs" dxfId="57" priority="69" operator="equal">
      <formula>"Media"</formula>
    </cfRule>
    <cfRule type="cellIs" dxfId="56" priority="70" operator="equal">
      <formula>"Baja"</formula>
    </cfRule>
    <cfRule type="cellIs" dxfId="55" priority="71" operator="equal">
      <formula>"Muy Baja"</formula>
    </cfRule>
  </conditionalFormatting>
  <conditionalFormatting sqref="AA52:AA57">
    <cfRule type="cellIs" dxfId="54" priority="62" operator="equal">
      <formula>"Catastrófico"</formula>
    </cfRule>
    <cfRule type="cellIs" dxfId="53" priority="63" operator="equal">
      <formula>"Mayor"</formula>
    </cfRule>
    <cfRule type="cellIs" dxfId="52" priority="64" operator="equal">
      <formula>"Moderado"</formula>
    </cfRule>
    <cfRule type="cellIs" dxfId="51" priority="65" operator="equal">
      <formula>"Menor"</formula>
    </cfRule>
    <cfRule type="cellIs" dxfId="50" priority="66" operator="equal">
      <formula>"Leve"</formula>
    </cfRule>
  </conditionalFormatting>
  <conditionalFormatting sqref="AC52:AC57">
    <cfRule type="cellIs" dxfId="49" priority="58" operator="equal">
      <formula>"Extremo"</formula>
    </cfRule>
    <cfRule type="cellIs" dxfId="48" priority="59" operator="equal">
      <formula>"Alto"</formula>
    </cfRule>
    <cfRule type="cellIs" dxfId="47" priority="60" operator="equal">
      <formula>"Moderado"</formula>
    </cfRule>
    <cfRule type="cellIs" dxfId="46" priority="61" operator="equal">
      <formula>"Bajo"</formula>
    </cfRule>
  </conditionalFormatting>
  <conditionalFormatting sqref="N58">
    <cfRule type="cellIs" dxfId="45" priority="44" operator="equal">
      <formula>"Extremo"</formula>
    </cfRule>
    <cfRule type="cellIs" dxfId="44" priority="45" operator="equal">
      <formula>"Alto"</formula>
    </cfRule>
    <cfRule type="cellIs" dxfId="43" priority="46" operator="equal">
      <formula>"Moderado"</formula>
    </cfRule>
    <cfRule type="cellIs" dxfId="42" priority="47" operator="equal">
      <formula>"Bajo"</formula>
    </cfRule>
  </conditionalFormatting>
  <conditionalFormatting sqref="Y58:Y63">
    <cfRule type="cellIs" dxfId="41" priority="39" operator="equal">
      <formula>"Muy Alta"</formula>
    </cfRule>
    <cfRule type="cellIs" dxfId="40" priority="40" operator="equal">
      <formula>"Alta"</formula>
    </cfRule>
    <cfRule type="cellIs" dxfId="39" priority="41" operator="equal">
      <formula>"Media"</formula>
    </cfRule>
    <cfRule type="cellIs" dxfId="38" priority="42" operator="equal">
      <formula>"Baja"</formula>
    </cfRule>
    <cfRule type="cellIs" dxfId="37" priority="43" operator="equal">
      <formula>"Muy Baja"</formula>
    </cfRule>
  </conditionalFormatting>
  <conditionalFormatting sqref="AA58:AA63">
    <cfRule type="cellIs" dxfId="36" priority="34" operator="equal">
      <formula>"Catastrófico"</formula>
    </cfRule>
    <cfRule type="cellIs" dxfId="35" priority="35" operator="equal">
      <formula>"Mayor"</formula>
    </cfRule>
    <cfRule type="cellIs" dxfId="34" priority="36" operator="equal">
      <formula>"Moderado"</formula>
    </cfRule>
    <cfRule type="cellIs" dxfId="33" priority="37" operator="equal">
      <formula>"Menor"</formula>
    </cfRule>
    <cfRule type="cellIs" dxfId="32" priority="38" operator="equal">
      <formula>"Leve"</formula>
    </cfRule>
  </conditionalFormatting>
  <conditionalFormatting sqref="AC58:AC63">
    <cfRule type="cellIs" dxfId="31" priority="30" operator="equal">
      <formula>"Extremo"</formula>
    </cfRule>
    <cfRule type="cellIs" dxfId="30" priority="31" operator="equal">
      <formula>"Alto"</formula>
    </cfRule>
    <cfRule type="cellIs" dxfId="29" priority="32" operator="equal">
      <formula>"Moderado"</formula>
    </cfRule>
    <cfRule type="cellIs" dxfId="28" priority="33" operator="equal">
      <formula>"Bajo"</formula>
    </cfRule>
  </conditionalFormatting>
  <conditionalFormatting sqref="H64">
    <cfRule type="cellIs" dxfId="27" priority="25" operator="equal">
      <formula>"Muy Alta"</formula>
    </cfRule>
    <cfRule type="cellIs" dxfId="26" priority="26" operator="equal">
      <formula>"Alta"</formula>
    </cfRule>
    <cfRule type="cellIs" dxfId="25" priority="27" operator="equal">
      <formula>"Media"</formula>
    </cfRule>
    <cfRule type="cellIs" dxfId="24" priority="28" operator="equal">
      <formula>"Baja"</formula>
    </cfRule>
    <cfRule type="cellIs" dxfId="23" priority="29" operator="equal">
      <formula>"Muy Baja"</formula>
    </cfRule>
  </conditionalFormatting>
  <conditionalFormatting sqref="N64">
    <cfRule type="cellIs" dxfId="22" priority="16" operator="equal">
      <formula>"Extremo"</formula>
    </cfRule>
    <cfRule type="cellIs" dxfId="21" priority="17" operator="equal">
      <formula>"Alto"</formula>
    </cfRule>
    <cfRule type="cellIs" dxfId="20" priority="18" operator="equal">
      <formula>"Moderado"</formula>
    </cfRule>
    <cfRule type="cellIs" dxfId="19" priority="19" operator="equal">
      <formula>"Bajo"</formula>
    </cfRule>
  </conditionalFormatting>
  <conditionalFormatting sqref="Y64:Y69">
    <cfRule type="cellIs" dxfId="18" priority="11" operator="equal">
      <formula>"Muy Alta"</formula>
    </cfRule>
    <cfRule type="cellIs" dxfId="17" priority="12" operator="equal">
      <formula>"Alta"</formula>
    </cfRule>
    <cfRule type="cellIs" dxfId="16" priority="13" operator="equal">
      <formula>"Media"</formula>
    </cfRule>
    <cfRule type="cellIs" dxfId="15" priority="14" operator="equal">
      <formula>"Baja"</formula>
    </cfRule>
    <cfRule type="cellIs" dxfId="14" priority="15" operator="equal">
      <formula>"Muy Baja"</formula>
    </cfRule>
  </conditionalFormatting>
  <conditionalFormatting sqref="AA64:AA69">
    <cfRule type="cellIs" dxfId="13" priority="6" operator="equal">
      <formula>"Catastrófico"</formula>
    </cfRule>
    <cfRule type="cellIs" dxfId="12" priority="7" operator="equal">
      <formula>"Mayor"</formula>
    </cfRule>
    <cfRule type="cellIs" dxfId="11" priority="8" operator="equal">
      <formula>"Moderado"</formula>
    </cfRule>
    <cfRule type="cellIs" dxfId="10" priority="9" operator="equal">
      <formula>"Menor"</formula>
    </cfRule>
    <cfRule type="cellIs" dxfId="9" priority="10" operator="equal">
      <formula>"Leve"</formula>
    </cfRule>
  </conditionalFormatting>
  <conditionalFormatting sqref="AC64:AC69">
    <cfRule type="cellIs" dxfId="8" priority="2" operator="equal">
      <formula>"Extremo"</formula>
    </cfRule>
    <cfRule type="cellIs" dxfId="7" priority="3" operator="equal">
      <formula>"Alto"</formula>
    </cfRule>
    <cfRule type="cellIs" dxfId="6" priority="4" operator="equal">
      <formula>"Moderado"</formula>
    </cfRule>
    <cfRule type="cellIs" dxfId="5" priority="5" operator="equal">
      <formula>"Bajo"</formula>
    </cfRule>
  </conditionalFormatting>
  <conditionalFormatting sqref="K10:K69">
    <cfRule type="containsText" dxfId="4" priority="1" operator="containsText" text="❌">
      <formula>NOT(ISERROR(SEARCH("❌",K10)))</formula>
    </cfRule>
  </conditionalFormatting>
  <pageMargins left="0.7" right="0.7" top="0.75" bottom="0.75" header="0.3" footer="0.3"/>
  <pageSetup orientation="portrait" r:id="rId1"/>
  <ignoredErrors>
    <ignoredError sqref="AB12" formula="1"/>
  </ignoredErrors>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100-000000000000}">
          <x14:formula1>
            <xm:f>'Tabla Valoración controles'!$D$4:$D$6</xm:f>
          </x14:formula1>
          <xm:sqref>R10:R69</xm:sqref>
        </x14:dataValidation>
        <x14:dataValidation type="list" allowBlank="1" showInputMessage="1" showErrorMessage="1" xr:uid="{00000000-0002-0000-0100-000001000000}">
          <x14:formula1>
            <xm:f>'Tabla Valoración controles'!$D$7:$D$8</xm:f>
          </x14:formula1>
          <xm:sqref>S10:S69</xm:sqref>
        </x14:dataValidation>
        <x14:dataValidation type="list" allowBlank="1" showInputMessage="1" showErrorMessage="1" xr:uid="{00000000-0002-0000-0100-000002000000}">
          <x14:formula1>
            <xm:f>'Tabla Valoración controles'!$D$9:$D$10</xm:f>
          </x14:formula1>
          <xm:sqref>U10:U69</xm:sqref>
        </x14:dataValidation>
        <x14:dataValidation type="list" allowBlank="1" showInputMessage="1" showErrorMessage="1" xr:uid="{00000000-0002-0000-0100-000003000000}">
          <x14:formula1>
            <xm:f>'Tabla Valoración controles'!$D$11:$D$12</xm:f>
          </x14:formula1>
          <xm:sqref>V10:V69</xm:sqref>
        </x14:dataValidation>
        <x14:dataValidation type="list" allowBlank="1" showInputMessage="1" showErrorMessage="1" xr:uid="{00000000-0002-0000-0100-000004000000}">
          <x14:formula1>
            <xm:f>'Opciones Tratamiento'!$B$9:$B$10</xm:f>
          </x14:formula1>
          <xm:sqref>AJ10:AJ11 AJ13:AJ14 AJ16:AJ17 AJ19:AJ20 AJ22:AJ23 AJ25:AJ26 AJ28:AJ29 AJ31:AJ32 AJ34:AJ35 AJ37:AJ38 AJ40:AJ41 AJ43:AJ44 AJ46:AJ47 AJ49:AJ50 AJ52:AJ53 AJ55:AJ56 AJ58:AJ59 AJ61:AJ62 AJ64:AJ65 AJ67:AJ68</xm:sqref>
        </x14:dataValidation>
        <x14:dataValidation type="list" allowBlank="1" showInputMessage="1" showErrorMessage="1" xr:uid="{00000000-0002-0000-0100-000005000000}">
          <x14:formula1>
            <xm:f>'Tabla Valoración controles'!$D$13:$D$14</xm:f>
          </x14:formula1>
          <xm:sqref>W10:W69</xm:sqref>
        </x14:dataValidation>
        <x14:dataValidation type="list" allowBlank="1" showInputMessage="1" showErrorMessage="1" xr:uid="{00000000-0002-0000-0100-000006000000}">
          <x14:formula1>
            <xm:f>'Opciones Tratamiento'!$B$13:$B$19</xm:f>
          </x14:formula1>
          <xm:sqref>F10:F69</xm:sqref>
        </x14:dataValidation>
        <x14:dataValidation type="list" allowBlank="1" showInputMessage="1" showErrorMessage="1" xr:uid="{00000000-0002-0000-0100-000007000000}">
          <x14:formula1>
            <xm:f>'Opciones Tratamiento'!$E$2:$E$4</xm:f>
          </x14:formula1>
          <xm:sqref>B10:B69</xm:sqref>
        </x14:dataValidation>
        <x14:dataValidation type="list" allowBlank="1" showInputMessage="1" showErrorMessage="1" xr:uid="{00000000-0002-0000-0100-000008000000}">
          <x14:formula1>
            <xm:f>'Opciones Tratamiento'!$B$2:$B$5</xm:f>
          </x14:formula1>
          <xm:sqref>AD10:AD69</xm:sqref>
        </x14:dataValidation>
        <x14:dataValidation type="list" allowBlank="1" showInputMessage="1" showErrorMessage="1" xr:uid="{00000000-0002-0000-0100-000009000000}">
          <x14:formula1>
            <xm:f>'Tabla Impacto'!$F$210:$F$221</xm:f>
          </x14:formula1>
          <xm:sqref>J10:J69</xm:sqref>
        </x14:dataValidation>
        <x14:dataValidation type="custom" allowBlank="1" showInputMessage="1" showErrorMessage="1" error="Recuerde que las acciones se generan bajo la medida de mitigar el riesgo" xr:uid="{00000000-0002-0000-0100-00000A000000}">
          <x14:formula1>
            <xm:f>IF(OR(AD10='Opciones Tratamiento'!$B$2,AD10='Opciones Tratamiento'!$B$3,AD10='Opciones Tratamiento'!$B$4),ISBLANK(AD10),ISTEXT(AD10))</xm:f>
          </x14:formula1>
          <xm:sqref>AE10:AE69</xm:sqref>
        </x14:dataValidation>
        <x14:dataValidation type="custom" allowBlank="1" showInputMessage="1" showErrorMessage="1" error="Recuerde que las acciones se generan bajo la medida de mitigar el riesgo" xr:uid="{00000000-0002-0000-0100-00000B000000}">
          <x14:formula1>
            <xm:f>IF(OR(AD10='Opciones Tratamiento'!$B$2,AD10='Opciones Tratamiento'!$B$3,AD10='Opciones Tratamiento'!$B$4),ISBLANK(AD10),ISTEXT(AD10))</xm:f>
          </x14:formula1>
          <xm:sqref>AF10:AF69</xm:sqref>
        </x14:dataValidation>
        <x14:dataValidation type="custom" allowBlank="1" showInputMessage="1" showErrorMessage="1" error="Recuerde que las acciones se generan bajo la medida de mitigar el riesgo" xr:uid="{00000000-0002-0000-0100-00000C000000}">
          <x14:formula1>
            <xm:f>IF(OR(AD10='Opciones Tratamiento'!$B$2,AD10='Opciones Tratamiento'!$B$3,AD10='Opciones Tratamiento'!$B$4),ISBLANK(AD10),ISTEXT(AD10))</xm:f>
          </x14:formula1>
          <xm:sqref>AG10:AG69</xm:sqref>
        </x14:dataValidation>
        <x14:dataValidation type="custom" allowBlank="1" showInputMessage="1" showErrorMessage="1" error="Recuerde que las acciones se generan bajo la medida de mitigar el riesgo" xr:uid="{00000000-0002-0000-0100-00000D000000}">
          <x14:formula1>
            <xm:f>IF(OR(AD10='Opciones Tratamiento'!$B$2,AD10='Opciones Tratamiento'!$B$3,AD10='Opciones Tratamiento'!$B$4),ISBLANK(AD10),ISTEXT(AD10))</xm:f>
          </x14:formula1>
          <xm:sqref>AH10:AH69</xm:sqref>
        </x14:dataValidation>
        <x14:dataValidation type="custom" allowBlank="1" showInputMessage="1" showErrorMessage="1" error="Recuerde que las acciones se generan bajo la medida de mitigar el riesgo" xr:uid="{00000000-0002-0000-0100-00000E000000}">
          <x14:formula1>
            <xm:f>IF(OR(AD10='Opciones Tratamiento'!$B$2,AD10='Opciones Tratamiento'!$B$3,AD10='Opciones Tratamiento'!$B$4),ISBLANK(AD10),ISTEXT(AD10))</xm:f>
          </x14:formula1>
          <xm:sqref>AI10:AI69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U140"/>
  <sheetViews>
    <sheetView zoomScale="50" zoomScaleNormal="50" workbookViewId="0">
      <selection activeCell="AX20" sqref="AX20"/>
    </sheetView>
  </sheetViews>
  <sheetFormatPr baseColWidth="10" defaultRowHeight="15" x14ac:dyDescent="0.25"/>
  <cols>
    <col min="2" max="39" width="5.7109375" customWidth="1"/>
    <col min="41" max="46" width="5.7109375" customWidth="1"/>
  </cols>
  <sheetData>
    <row r="1" spans="1:99"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x14ac:dyDescent="0.25">
      <c r="A2" s="97"/>
      <c r="B2" s="320" t="s">
        <v>161</v>
      </c>
      <c r="C2" s="320"/>
      <c r="D2" s="320"/>
      <c r="E2" s="320"/>
      <c r="F2" s="320"/>
      <c r="G2" s="320"/>
      <c r="H2" s="320"/>
      <c r="I2" s="320"/>
      <c r="J2" s="288" t="s">
        <v>2</v>
      </c>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8"/>
      <c r="AM2" s="288"/>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x14ac:dyDescent="0.25">
      <c r="A3" s="97"/>
      <c r="B3" s="320"/>
      <c r="C3" s="320"/>
      <c r="D3" s="320"/>
      <c r="E3" s="320"/>
      <c r="F3" s="320"/>
      <c r="G3" s="320"/>
      <c r="H3" s="320"/>
      <c r="I3" s="320"/>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x14ac:dyDescent="0.25">
      <c r="A4" s="97"/>
      <c r="B4" s="320"/>
      <c r="C4" s="320"/>
      <c r="D4" s="320"/>
      <c r="E4" s="320"/>
      <c r="F4" s="320"/>
      <c r="G4" s="320"/>
      <c r="H4" s="320"/>
      <c r="I4" s="320"/>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x14ac:dyDescent="0.25">
      <c r="A6" s="97"/>
      <c r="B6" s="235" t="s">
        <v>4</v>
      </c>
      <c r="C6" s="235"/>
      <c r="D6" s="236"/>
      <c r="E6" s="273" t="s">
        <v>116</v>
      </c>
      <c r="F6" s="274"/>
      <c r="G6" s="274"/>
      <c r="H6" s="274"/>
      <c r="I6" s="275"/>
      <c r="J6" s="284" t="str">
        <f ca="1">IF(AND('Mapa final'!$H$10="Muy Alta",'Mapa final'!$L$10="Leve"),CONCATENATE("R",'Mapa final'!$A$10),"")</f>
        <v/>
      </c>
      <c r="K6" s="285"/>
      <c r="L6" s="285" t="str">
        <f ca="1">IF(AND('Mapa final'!$H$16="Muy Alta",'Mapa final'!$L$16="Leve"),CONCATENATE("R",'Mapa final'!$A$16),"")</f>
        <v/>
      </c>
      <c r="M6" s="285"/>
      <c r="N6" s="285" t="str">
        <f ca="1">IF(AND('Mapa final'!$H$22="Muy Alta",'Mapa final'!$L$22="Leve"),CONCATENATE("R",'Mapa final'!$A$22),"")</f>
        <v/>
      </c>
      <c r="O6" s="287"/>
      <c r="P6" s="284" t="str">
        <f ca="1">IF(AND('Mapa final'!$H$10="Muy Alta",'Mapa final'!$L$10="Menor"),CONCATENATE("R",'Mapa final'!$A$10),"")</f>
        <v/>
      </c>
      <c r="Q6" s="285"/>
      <c r="R6" s="285" t="str">
        <f ca="1">IF(AND('Mapa final'!$H$16="Muy Alta",'Mapa final'!$L$16="Menor"),CONCATENATE("R",'Mapa final'!$A$16),"")</f>
        <v/>
      </c>
      <c r="S6" s="285"/>
      <c r="T6" s="285" t="str">
        <f ca="1">IF(AND('Mapa final'!$H$22="Muy Alta",'Mapa final'!$L$22="Menor"),CONCATENATE("R",'Mapa final'!$A$22),"")</f>
        <v/>
      </c>
      <c r="U6" s="287"/>
      <c r="V6" s="284" t="str">
        <f ca="1">IF(AND('Mapa final'!$H$10="Muy Alta",'Mapa final'!$L$10="Moderado"),CONCATENATE("R",'Mapa final'!$A$10),"")</f>
        <v/>
      </c>
      <c r="W6" s="285"/>
      <c r="X6" s="285" t="str">
        <f ca="1">IF(AND('Mapa final'!$H$16="Muy Alta",'Mapa final'!$L$16="Moderado"),CONCATENATE("R",'Mapa final'!$A$16),"")</f>
        <v/>
      </c>
      <c r="Y6" s="285"/>
      <c r="Z6" s="285" t="str">
        <f ca="1">IF(AND('Mapa final'!$H$22="Muy Alta",'Mapa final'!$L$22="Moderado"),CONCATENATE("R",'Mapa final'!$A$22),"")</f>
        <v/>
      </c>
      <c r="AA6" s="287"/>
      <c r="AB6" s="284" t="str">
        <f ca="1">IF(AND('Mapa final'!$H$10="Muy Alta",'Mapa final'!$L$10="Mayor"),CONCATENATE("R",'Mapa final'!$A$10),"")</f>
        <v/>
      </c>
      <c r="AC6" s="285"/>
      <c r="AD6" s="285" t="str">
        <f ca="1">IF(AND('Mapa final'!$H$16="Muy Alta",'Mapa final'!$L$16="Mayor"),CONCATENATE("R",'Mapa final'!$A$16),"")</f>
        <v/>
      </c>
      <c r="AE6" s="285"/>
      <c r="AF6" s="285" t="str">
        <f ca="1">IF(AND('Mapa final'!$H$22="Muy Alta",'Mapa final'!$L$22="Mayor"),CONCATENATE("R",'Mapa final'!$A$22),"")</f>
        <v/>
      </c>
      <c r="AG6" s="287"/>
      <c r="AH6" s="299" t="str">
        <f ca="1">IF(AND('Mapa final'!$H$10="Muy Alta",'Mapa final'!$L$10="Catastrófico"),CONCATENATE("R",'Mapa final'!$A$10),"")</f>
        <v/>
      </c>
      <c r="AI6" s="300"/>
      <c r="AJ6" s="300" t="str">
        <f ca="1">IF(AND('Mapa final'!$H$16="Muy Alta",'Mapa final'!$L$16="Catastrófico"),CONCATENATE("R",'Mapa final'!$A$16),"")</f>
        <v/>
      </c>
      <c r="AK6" s="300"/>
      <c r="AL6" s="300" t="str">
        <f ca="1">IF(AND('Mapa final'!$H$22="Muy Alta",'Mapa final'!$L$22="Catastrófico"),CONCATENATE("R",'Mapa final'!$A$22),"")</f>
        <v/>
      </c>
      <c r="AM6" s="301"/>
      <c r="AO6" s="237" t="s">
        <v>79</v>
      </c>
      <c r="AP6" s="238"/>
      <c r="AQ6" s="238"/>
      <c r="AR6" s="238"/>
      <c r="AS6" s="238"/>
      <c r="AT6" s="239"/>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x14ac:dyDescent="0.25">
      <c r="A7" s="97"/>
      <c r="B7" s="235"/>
      <c r="C7" s="235"/>
      <c r="D7" s="236"/>
      <c r="E7" s="276"/>
      <c r="F7" s="277"/>
      <c r="G7" s="277"/>
      <c r="H7" s="277"/>
      <c r="I7" s="278"/>
      <c r="J7" s="286"/>
      <c r="K7" s="282"/>
      <c r="L7" s="282"/>
      <c r="M7" s="282"/>
      <c r="N7" s="282"/>
      <c r="O7" s="283"/>
      <c r="P7" s="286"/>
      <c r="Q7" s="282"/>
      <c r="R7" s="282"/>
      <c r="S7" s="282"/>
      <c r="T7" s="282"/>
      <c r="U7" s="283"/>
      <c r="V7" s="286"/>
      <c r="W7" s="282"/>
      <c r="X7" s="282"/>
      <c r="Y7" s="282"/>
      <c r="Z7" s="282"/>
      <c r="AA7" s="283"/>
      <c r="AB7" s="286"/>
      <c r="AC7" s="282"/>
      <c r="AD7" s="282"/>
      <c r="AE7" s="282"/>
      <c r="AF7" s="282"/>
      <c r="AG7" s="283"/>
      <c r="AH7" s="293"/>
      <c r="AI7" s="294"/>
      <c r="AJ7" s="294"/>
      <c r="AK7" s="294"/>
      <c r="AL7" s="294"/>
      <c r="AM7" s="295"/>
      <c r="AN7" s="97"/>
      <c r="AO7" s="240"/>
      <c r="AP7" s="241"/>
      <c r="AQ7" s="241"/>
      <c r="AR7" s="241"/>
      <c r="AS7" s="241"/>
      <c r="AT7" s="242"/>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x14ac:dyDescent="0.25">
      <c r="A8" s="97"/>
      <c r="B8" s="235"/>
      <c r="C8" s="235"/>
      <c r="D8" s="236"/>
      <c r="E8" s="276"/>
      <c r="F8" s="277"/>
      <c r="G8" s="277"/>
      <c r="H8" s="277"/>
      <c r="I8" s="278"/>
      <c r="J8" s="286" t="str">
        <f ca="1">IF(AND('Mapa final'!$H$28="Muy Alta",'Mapa final'!$L$28="Leve"),CONCATENATE("R",'Mapa final'!$A$28),"")</f>
        <v/>
      </c>
      <c r="K8" s="282"/>
      <c r="L8" s="282" t="str">
        <f ca="1">IF(AND('Mapa final'!$H$34="Muy Alta",'Mapa final'!$L$34="Leve"),CONCATENATE("R",'Mapa final'!$A$34),"")</f>
        <v/>
      </c>
      <c r="M8" s="282"/>
      <c r="N8" s="282" t="str">
        <f ca="1">IF(AND('Mapa final'!$H$40="Muy Alta",'Mapa final'!$L$40="Leve"),CONCATENATE("R",'Mapa final'!$A$40),"")</f>
        <v/>
      </c>
      <c r="O8" s="283"/>
      <c r="P8" s="286" t="str">
        <f ca="1">IF(AND('Mapa final'!$H$28="Muy Alta",'Mapa final'!$L$28="Menor"),CONCATENATE("R",'Mapa final'!$A$28),"")</f>
        <v/>
      </c>
      <c r="Q8" s="282"/>
      <c r="R8" s="282" t="str">
        <f ca="1">IF(AND('Mapa final'!$H$34="Muy Alta",'Mapa final'!$L$34="Menor"),CONCATENATE("R",'Mapa final'!$A$34),"")</f>
        <v/>
      </c>
      <c r="S8" s="282"/>
      <c r="T8" s="282" t="str">
        <f ca="1">IF(AND('Mapa final'!$H$40="Muy Alta",'Mapa final'!$L$40="Menor"),CONCATENATE("R",'Mapa final'!$A$40),"")</f>
        <v/>
      </c>
      <c r="U8" s="283"/>
      <c r="V8" s="286" t="str">
        <f ca="1">IF(AND('Mapa final'!$H$28="Muy Alta",'Mapa final'!$L$28="Moderado"),CONCATENATE("R",'Mapa final'!$A$28),"")</f>
        <v/>
      </c>
      <c r="W8" s="282"/>
      <c r="X8" s="282" t="str">
        <f ca="1">IF(AND('Mapa final'!$H$34="Muy Alta",'Mapa final'!$L$34="Moderado"),CONCATENATE("R",'Mapa final'!$A$34),"")</f>
        <v/>
      </c>
      <c r="Y8" s="282"/>
      <c r="Z8" s="282" t="str">
        <f ca="1">IF(AND('Mapa final'!$H$40="Muy Alta",'Mapa final'!$L$40="Moderado"),CONCATENATE("R",'Mapa final'!$A$40),"")</f>
        <v/>
      </c>
      <c r="AA8" s="283"/>
      <c r="AB8" s="286" t="str">
        <f ca="1">IF(AND('Mapa final'!$H$28="Muy Alta",'Mapa final'!$L$28="Mayor"),CONCATENATE("R",'Mapa final'!$A$28),"")</f>
        <v/>
      </c>
      <c r="AC8" s="282"/>
      <c r="AD8" s="282" t="str">
        <f ca="1">IF(AND('Mapa final'!$H$34="Muy Alta",'Mapa final'!$L$34="Mayor"),CONCATENATE("R",'Mapa final'!$A$34),"")</f>
        <v/>
      </c>
      <c r="AE8" s="282"/>
      <c r="AF8" s="282" t="str">
        <f ca="1">IF(AND('Mapa final'!$H$40="Muy Alta",'Mapa final'!$L$40="Mayor"),CONCATENATE("R",'Mapa final'!$A$40),"")</f>
        <v/>
      </c>
      <c r="AG8" s="283"/>
      <c r="AH8" s="293" t="str">
        <f ca="1">IF(AND('Mapa final'!$H$28="Muy Alta",'Mapa final'!$L$28="Catastrófico"),CONCATENATE("R",'Mapa final'!$A$28),"")</f>
        <v/>
      </c>
      <c r="AI8" s="294"/>
      <c r="AJ8" s="294" t="str">
        <f ca="1">IF(AND('Mapa final'!$H$34="Muy Alta",'Mapa final'!$L$34="Catastrófico"),CONCATENATE("R",'Mapa final'!$A$34),"")</f>
        <v/>
      </c>
      <c r="AK8" s="294"/>
      <c r="AL8" s="294" t="str">
        <f ca="1">IF(AND('Mapa final'!$H$40="Muy Alta",'Mapa final'!$L$40="Catastrófico"),CONCATENATE("R",'Mapa final'!$A$40),"")</f>
        <v/>
      </c>
      <c r="AM8" s="295"/>
      <c r="AN8" s="97"/>
      <c r="AO8" s="240"/>
      <c r="AP8" s="241"/>
      <c r="AQ8" s="241"/>
      <c r="AR8" s="241"/>
      <c r="AS8" s="241"/>
      <c r="AT8" s="242"/>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x14ac:dyDescent="0.25">
      <c r="A9" s="97"/>
      <c r="B9" s="235"/>
      <c r="C9" s="235"/>
      <c r="D9" s="236"/>
      <c r="E9" s="276"/>
      <c r="F9" s="277"/>
      <c r="G9" s="277"/>
      <c r="H9" s="277"/>
      <c r="I9" s="278"/>
      <c r="J9" s="286"/>
      <c r="K9" s="282"/>
      <c r="L9" s="282"/>
      <c r="M9" s="282"/>
      <c r="N9" s="282"/>
      <c r="O9" s="283"/>
      <c r="P9" s="286"/>
      <c r="Q9" s="282"/>
      <c r="R9" s="282"/>
      <c r="S9" s="282"/>
      <c r="T9" s="282"/>
      <c r="U9" s="283"/>
      <c r="V9" s="286"/>
      <c r="W9" s="282"/>
      <c r="X9" s="282"/>
      <c r="Y9" s="282"/>
      <c r="Z9" s="282"/>
      <c r="AA9" s="283"/>
      <c r="AB9" s="286"/>
      <c r="AC9" s="282"/>
      <c r="AD9" s="282"/>
      <c r="AE9" s="282"/>
      <c r="AF9" s="282"/>
      <c r="AG9" s="283"/>
      <c r="AH9" s="293"/>
      <c r="AI9" s="294"/>
      <c r="AJ9" s="294"/>
      <c r="AK9" s="294"/>
      <c r="AL9" s="294"/>
      <c r="AM9" s="295"/>
      <c r="AN9" s="97"/>
      <c r="AO9" s="240"/>
      <c r="AP9" s="241"/>
      <c r="AQ9" s="241"/>
      <c r="AR9" s="241"/>
      <c r="AS9" s="241"/>
      <c r="AT9" s="242"/>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x14ac:dyDescent="0.25">
      <c r="A10" s="97"/>
      <c r="B10" s="235"/>
      <c r="C10" s="235"/>
      <c r="D10" s="236"/>
      <c r="E10" s="276"/>
      <c r="F10" s="277"/>
      <c r="G10" s="277"/>
      <c r="H10" s="277"/>
      <c r="I10" s="278"/>
      <c r="J10" s="286" t="str">
        <f ca="1">IF(AND('Mapa final'!$H$46="Muy Alta",'Mapa final'!$L$46="Leve"),CONCATENATE("R",'Mapa final'!$A$46),"")</f>
        <v/>
      </c>
      <c r="K10" s="282"/>
      <c r="L10" s="282" t="str">
        <f ca="1">IF(AND('Mapa final'!$H$52="Muy Alta",'Mapa final'!$L$52="Leve"),CONCATENATE("R",'Mapa final'!$A$52),"")</f>
        <v/>
      </c>
      <c r="M10" s="282"/>
      <c r="N10" s="282" t="str">
        <f ca="1">IF(AND('Mapa final'!$H$58="Muy Alta",'Mapa final'!$L$58="Leve"),CONCATENATE("R",'Mapa final'!$A$58),"")</f>
        <v/>
      </c>
      <c r="O10" s="283"/>
      <c r="P10" s="286" t="str">
        <f ca="1">IF(AND('Mapa final'!$H$46="Muy Alta",'Mapa final'!$L$46="Menor"),CONCATENATE("R",'Mapa final'!$A$46),"")</f>
        <v/>
      </c>
      <c r="Q10" s="282"/>
      <c r="R10" s="282" t="str">
        <f ca="1">IF(AND('Mapa final'!$H$52="Muy Alta",'Mapa final'!$L$52="Menor"),CONCATENATE("R",'Mapa final'!$A$52),"")</f>
        <v/>
      </c>
      <c r="S10" s="282"/>
      <c r="T10" s="282" t="str">
        <f ca="1">IF(AND('Mapa final'!$H$58="Muy Alta",'Mapa final'!$L$58="Menor"),CONCATENATE("R",'Mapa final'!$A$58),"")</f>
        <v/>
      </c>
      <c r="U10" s="283"/>
      <c r="V10" s="286" t="str">
        <f ca="1">IF(AND('Mapa final'!$H$46="Muy Alta",'Mapa final'!$L$46="Moderado"),CONCATENATE("R",'Mapa final'!$A$46),"")</f>
        <v/>
      </c>
      <c r="W10" s="282"/>
      <c r="X10" s="282" t="str">
        <f ca="1">IF(AND('Mapa final'!$H$52="Muy Alta",'Mapa final'!$L$52="Moderado"),CONCATENATE("R",'Mapa final'!$A$52),"")</f>
        <v/>
      </c>
      <c r="Y10" s="282"/>
      <c r="Z10" s="282" t="str">
        <f ca="1">IF(AND('Mapa final'!$H$58="Muy Alta",'Mapa final'!$L$58="Moderado"),CONCATENATE("R",'Mapa final'!$A$58),"")</f>
        <v/>
      </c>
      <c r="AA10" s="283"/>
      <c r="AB10" s="286" t="str">
        <f ca="1">IF(AND('Mapa final'!$H$46="Muy Alta",'Mapa final'!$L$46="Mayor"),CONCATENATE("R",'Mapa final'!$A$46),"")</f>
        <v/>
      </c>
      <c r="AC10" s="282"/>
      <c r="AD10" s="282" t="str">
        <f ca="1">IF(AND('Mapa final'!$H$52="Muy Alta",'Mapa final'!$L$52="Mayor"),CONCATENATE("R",'Mapa final'!$A$52),"")</f>
        <v/>
      </c>
      <c r="AE10" s="282"/>
      <c r="AF10" s="282" t="str">
        <f ca="1">IF(AND('Mapa final'!$H$58="Muy Alta",'Mapa final'!$L$58="Mayor"),CONCATENATE("R",'Mapa final'!$A$58),"")</f>
        <v/>
      </c>
      <c r="AG10" s="283"/>
      <c r="AH10" s="293" t="str">
        <f ca="1">IF(AND('Mapa final'!$H$46="Muy Alta",'Mapa final'!$L$46="Catastrófico"),CONCATENATE("R",'Mapa final'!$A$46),"")</f>
        <v/>
      </c>
      <c r="AI10" s="294"/>
      <c r="AJ10" s="294" t="str">
        <f ca="1">IF(AND('Mapa final'!$H$52="Muy Alta",'Mapa final'!$L$52="Catastrófico"),CONCATENATE("R",'Mapa final'!$A$52),"")</f>
        <v/>
      </c>
      <c r="AK10" s="294"/>
      <c r="AL10" s="294" t="str">
        <f ca="1">IF(AND('Mapa final'!$H$58="Muy Alta",'Mapa final'!$L$58="Catastrófico"),CONCATENATE("R",'Mapa final'!$A$58),"")</f>
        <v/>
      </c>
      <c r="AM10" s="295"/>
      <c r="AN10" s="97"/>
      <c r="AO10" s="240"/>
      <c r="AP10" s="241"/>
      <c r="AQ10" s="241"/>
      <c r="AR10" s="241"/>
      <c r="AS10" s="241"/>
      <c r="AT10" s="242"/>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x14ac:dyDescent="0.25">
      <c r="A11" s="97"/>
      <c r="B11" s="235"/>
      <c r="C11" s="235"/>
      <c r="D11" s="236"/>
      <c r="E11" s="276"/>
      <c r="F11" s="277"/>
      <c r="G11" s="277"/>
      <c r="H11" s="277"/>
      <c r="I11" s="278"/>
      <c r="J11" s="286"/>
      <c r="K11" s="282"/>
      <c r="L11" s="282"/>
      <c r="M11" s="282"/>
      <c r="N11" s="282"/>
      <c r="O11" s="283"/>
      <c r="P11" s="286"/>
      <c r="Q11" s="282"/>
      <c r="R11" s="282"/>
      <c r="S11" s="282"/>
      <c r="T11" s="282"/>
      <c r="U11" s="283"/>
      <c r="V11" s="286"/>
      <c r="W11" s="282"/>
      <c r="X11" s="282"/>
      <c r="Y11" s="282"/>
      <c r="Z11" s="282"/>
      <c r="AA11" s="283"/>
      <c r="AB11" s="286"/>
      <c r="AC11" s="282"/>
      <c r="AD11" s="282"/>
      <c r="AE11" s="282"/>
      <c r="AF11" s="282"/>
      <c r="AG11" s="283"/>
      <c r="AH11" s="293"/>
      <c r="AI11" s="294"/>
      <c r="AJ11" s="294"/>
      <c r="AK11" s="294"/>
      <c r="AL11" s="294"/>
      <c r="AM11" s="295"/>
      <c r="AN11" s="97"/>
      <c r="AO11" s="240"/>
      <c r="AP11" s="241"/>
      <c r="AQ11" s="241"/>
      <c r="AR11" s="241"/>
      <c r="AS11" s="241"/>
      <c r="AT11" s="242"/>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x14ac:dyDescent="0.25">
      <c r="A12" s="97"/>
      <c r="B12" s="235"/>
      <c r="C12" s="235"/>
      <c r="D12" s="236"/>
      <c r="E12" s="276"/>
      <c r="F12" s="277"/>
      <c r="G12" s="277"/>
      <c r="H12" s="277"/>
      <c r="I12" s="278"/>
      <c r="J12" s="286" t="str">
        <f ca="1">IF(AND('Mapa final'!$H$64="Muy Alta",'Mapa final'!$L$64="Leve"),CONCATENATE("R",'Mapa final'!$A$64),"")</f>
        <v/>
      </c>
      <c r="K12" s="282"/>
      <c r="L12" s="282" t="str">
        <f>IF(AND('Mapa final'!$H$70="Muy Alta",'Mapa final'!$L$70="Leve"),CONCATENATE("R",'Mapa final'!$A$70),"")</f>
        <v/>
      </c>
      <c r="M12" s="282"/>
      <c r="N12" s="282" t="str">
        <f>IF(AND('Mapa final'!$H$76="Muy Alta",'Mapa final'!$L$76="Leve"),CONCATENATE("R",'Mapa final'!$A$76),"")</f>
        <v/>
      </c>
      <c r="O12" s="283"/>
      <c r="P12" s="286" t="str">
        <f ca="1">IF(AND('Mapa final'!$H$64="Muy Alta",'Mapa final'!$L$64="Menor"),CONCATENATE("R",'Mapa final'!$A$64),"")</f>
        <v/>
      </c>
      <c r="Q12" s="282"/>
      <c r="R12" s="282" t="str">
        <f>IF(AND('Mapa final'!$H$70="Muy Alta",'Mapa final'!$L$70="Menor"),CONCATENATE("R",'Mapa final'!$A$70),"")</f>
        <v/>
      </c>
      <c r="S12" s="282"/>
      <c r="T12" s="282" t="str">
        <f>IF(AND('Mapa final'!$H$76="Muy Alta",'Mapa final'!$L$76="Menor"),CONCATENATE("R",'Mapa final'!$A$76),"")</f>
        <v/>
      </c>
      <c r="U12" s="283"/>
      <c r="V12" s="286" t="str">
        <f ca="1">IF(AND('Mapa final'!$H$64="Muy Alta",'Mapa final'!$L$64="Moderado"),CONCATENATE("R",'Mapa final'!$A$64),"")</f>
        <v/>
      </c>
      <c r="W12" s="282"/>
      <c r="X12" s="282" t="str">
        <f>IF(AND('Mapa final'!$H$70="Muy Alta",'Mapa final'!$L$70="Moderado"),CONCATENATE("R",'Mapa final'!$A$70),"")</f>
        <v/>
      </c>
      <c r="Y12" s="282"/>
      <c r="Z12" s="282" t="str">
        <f>IF(AND('Mapa final'!$H$76="Muy Alta",'Mapa final'!$L$76="Moderado"),CONCATENATE("R",'Mapa final'!$A$76),"")</f>
        <v/>
      </c>
      <c r="AA12" s="283"/>
      <c r="AB12" s="286" t="str">
        <f ca="1">IF(AND('Mapa final'!$H$64="Muy Alta",'Mapa final'!$L$64="Mayor"),CONCATENATE("R",'Mapa final'!$A$64),"")</f>
        <v/>
      </c>
      <c r="AC12" s="282"/>
      <c r="AD12" s="282" t="str">
        <f>IF(AND('Mapa final'!$H$70="Muy Alta",'Mapa final'!$L$70="Mayor"),CONCATENATE("R",'Mapa final'!$A$70),"")</f>
        <v/>
      </c>
      <c r="AE12" s="282"/>
      <c r="AF12" s="282" t="str">
        <f>IF(AND('Mapa final'!$H$76="Muy Alta",'Mapa final'!$L$76="Mayor"),CONCATENATE("R",'Mapa final'!$A$76),"")</f>
        <v/>
      </c>
      <c r="AG12" s="283"/>
      <c r="AH12" s="293" t="str">
        <f ca="1">IF(AND('Mapa final'!$H$64="Muy Alta",'Mapa final'!$L$64="Catastrófico"),CONCATENATE("R",'Mapa final'!$A$64),"")</f>
        <v/>
      </c>
      <c r="AI12" s="294"/>
      <c r="AJ12" s="294" t="str">
        <f>IF(AND('Mapa final'!$H$70="Muy Alta",'Mapa final'!$L$70="Catastrófico"),CONCATENATE("R",'Mapa final'!$A$70),"")</f>
        <v/>
      </c>
      <c r="AK12" s="294"/>
      <c r="AL12" s="294" t="str">
        <f>IF(AND('Mapa final'!$H$76="Muy Alta",'Mapa final'!$L$76="Catastrófico"),CONCATENATE("R",'Mapa final'!$A$76),"")</f>
        <v/>
      </c>
      <c r="AM12" s="295"/>
      <c r="AN12" s="97"/>
      <c r="AO12" s="240"/>
      <c r="AP12" s="241"/>
      <c r="AQ12" s="241"/>
      <c r="AR12" s="241"/>
      <c r="AS12" s="241"/>
      <c r="AT12" s="242"/>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x14ac:dyDescent="0.3">
      <c r="A13" s="97"/>
      <c r="B13" s="235"/>
      <c r="C13" s="235"/>
      <c r="D13" s="236"/>
      <c r="E13" s="279"/>
      <c r="F13" s="280"/>
      <c r="G13" s="280"/>
      <c r="H13" s="280"/>
      <c r="I13" s="281"/>
      <c r="J13" s="286"/>
      <c r="K13" s="282"/>
      <c r="L13" s="282"/>
      <c r="M13" s="282"/>
      <c r="N13" s="282"/>
      <c r="O13" s="283"/>
      <c r="P13" s="286"/>
      <c r="Q13" s="282"/>
      <c r="R13" s="282"/>
      <c r="S13" s="282"/>
      <c r="T13" s="282"/>
      <c r="U13" s="283"/>
      <c r="V13" s="286"/>
      <c r="W13" s="282"/>
      <c r="X13" s="282"/>
      <c r="Y13" s="282"/>
      <c r="Z13" s="282"/>
      <c r="AA13" s="283"/>
      <c r="AB13" s="286"/>
      <c r="AC13" s="282"/>
      <c r="AD13" s="282"/>
      <c r="AE13" s="282"/>
      <c r="AF13" s="282"/>
      <c r="AG13" s="283"/>
      <c r="AH13" s="296"/>
      <c r="AI13" s="297"/>
      <c r="AJ13" s="297"/>
      <c r="AK13" s="297"/>
      <c r="AL13" s="297"/>
      <c r="AM13" s="298"/>
      <c r="AN13" s="97"/>
      <c r="AO13" s="243"/>
      <c r="AP13" s="244"/>
      <c r="AQ13" s="244"/>
      <c r="AR13" s="244"/>
      <c r="AS13" s="244"/>
      <c r="AT13" s="245"/>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x14ac:dyDescent="0.25">
      <c r="A14" s="97"/>
      <c r="B14" s="235"/>
      <c r="C14" s="235"/>
      <c r="D14" s="236"/>
      <c r="E14" s="273" t="s">
        <v>115</v>
      </c>
      <c r="F14" s="274"/>
      <c r="G14" s="274"/>
      <c r="H14" s="274"/>
      <c r="I14" s="274"/>
      <c r="J14" s="308" t="str">
        <f ca="1">IF(AND('Mapa final'!$H$10="Alta",'Mapa final'!$L$10="Leve"),CONCATENATE("R",'Mapa final'!$A$10),"")</f>
        <v/>
      </c>
      <c r="K14" s="309"/>
      <c r="L14" s="309" t="str">
        <f ca="1">IF(AND('Mapa final'!$H$16="Alta",'Mapa final'!$L$16="Leve"),CONCATENATE("R",'Mapa final'!$A$16),"")</f>
        <v/>
      </c>
      <c r="M14" s="309"/>
      <c r="N14" s="309" t="str">
        <f ca="1">IF(AND('Mapa final'!$H$22="Alta",'Mapa final'!$L$22="Leve"),CONCATENATE("R",'Mapa final'!$A$22),"")</f>
        <v/>
      </c>
      <c r="O14" s="310"/>
      <c r="P14" s="308" t="str">
        <f ca="1">IF(AND('Mapa final'!$H$10="Alta",'Mapa final'!$L$10="Menor"),CONCATENATE("R",'Mapa final'!$A$10),"")</f>
        <v/>
      </c>
      <c r="Q14" s="309"/>
      <c r="R14" s="309" t="str">
        <f ca="1">IF(AND('Mapa final'!$H$16="Alta",'Mapa final'!$L$16="Menor"),CONCATENATE("R",'Mapa final'!$A$16),"")</f>
        <v/>
      </c>
      <c r="S14" s="309"/>
      <c r="T14" s="309" t="str">
        <f ca="1">IF(AND('Mapa final'!$H$22="Alta",'Mapa final'!$L$22="Menor"),CONCATENATE("R",'Mapa final'!$A$22),"")</f>
        <v/>
      </c>
      <c r="U14" s="310"/>
      <c r="V14" s="284" t="str">
        <f ca="1">IF(AND('Mapa final'!$H$10="Alta",'Mapa final'!$L$10="Moderado"),CONCATENATE("R",'Mapa final'!$A$10),"")</f>
        <v/>
      </c>
      <c r="W14" s="285"/>
      <c r="X14" s="285" t="str">
        <f ca="1">IF(AND('Mapa final'!$H$16="Alta",'Mapa final'!$L$16="Moderado"),CONCATENATE("R",'Mapa final'!$A$16),"")</f>
        <v/>
      </c>
      <c r="Y14" s="285"/>
      <c r="Z14" s="285" t="str">
        <f ca="1">IF(AND('Mapa final'!$H$22="Alta",'Mapa final'!$L$22="Moderado"),CONCATENATE("R",'Mapa final'!$A$22),"")</f>
        <v/>
      </c>
      <c r="AA14" s="287"/>
      <c r="AB14" s="284" t="str">
        <f ca="1">IF(AND('Mapa final'!$H$10="Alta",'Mapa final'!$L$10="Mayor"),CONCATENATE("R",'Mapa final'!$A$10),"")</f>
        <v/>
      </c>
      <c r="AC14" s="285"/>
      <c r="AD14" s="285" t="str">
        <f ca="1">IF(AND('Mapa final'!$H$16="Alta",'Mapa final'!$L$16="Mayor"),CONCATENATE("R",'Mapa final'!$A$16),"")</f>
        <v/>
      </c>
      <c r="AE14" s="285"/>
      <c r="AF14" s="285" t="str">
        <f ca="1">IF(AND('Mapa final'!$H$22="Alta",'Mapa final'!$L$22="Mayor"),CONCATENATE("R",'Mapa final'!$A$22),"")</f>
        <v/>
      </c>
      <c r="AG14" s="287"/>
      <c r="AH14" s="299" t="str">
        <f ca="1">IF(AND('Mapa final'!$H$10="Alta",'Mapa final'!$L$10="Catastrófico"),CONCATENATE("R",'Mapa final'!$A$10),"")</f>
        <v/>
      </c>
      <c r="AI14" s="300"/>
      <c r="AJ14" s="300" t="str">
        <f ca="1">IF(AND('Mapa final'!$H$16="Alta",'Mapa final'!$L$16="Catastrófico"),CONCATENATE("R",'Mapa final'!$A$16),"")</f>
        <v/>
      </c>
      <c r="AK14" s="300"/>
      <c r="AL14" s="300" t="str">
        <f ca="1">IF(AND('Mapa final'!$H$22="Alta",'Mapa final'!$L$22="Catastrófico"),CONCATENATE("R",'Mapa final'!$A$22),"")</f>
        <v/>
      </c>
      <c r="AM14" s="301"/>
      <c r="AN14" s="97"/>
      <c r="AO14" s="246" t="s">
        <v>80</v>
      </c>
      <c r="AP14" s="247"/>
      <c r="AQ14" s="247"/>
      <c r="AR14" s="247"/>
      <c r="AS14" s="247"/>
      <c r="AT14" s="248"/>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x14ac:dyDescent="0.25">
      <c r="A15" s="97"/>
      <c r="B15" s="235"/>
      <c r="C15" s="235"/>
      <c r="D15" s="236"/>
      <c r="E15" s="276"/>
      <c r="F15" s="277"/>
      <c r="G15" s="277"/>
      <c r="H15" s="277"/>
      <c r="I15" s="277"/>
      <c r="J15" s="302"/>
      <c r="K15" s="303"/>
      <c r="L15" s="303"/>
      <c r="M15" s="303"/>
      <c r="N15" s="303"/>
      <c r="O15" s="304"/>
      <c r="P15" s="302"/>
      <c r="Q15" s="303"/>
      <c r="R15" s="303"/>
      <c r="S15" s="303"/>
      <c r="T15" s="303"/>
      <c r="U15" s="304"/>
      <c r="V15" s="286"/>
      <c r="W15" s="282"/>
      <c r="X15" s="282"/>
      <c r="Y15" s="282"/>
      <c r="Z15" s="282"/>
      <c r="AA15" s="283"/>
      <c r="AB15" s="286"/>
      <c r="AC15" s="282"/>
      <c r="AD15" s="282"/>
      <c r="AE15" s="282"/>
      <c r="AF15" s="282"/>
      <c r="AG15" s="283"/>
      <c r="AH15" s="293"/>
      <c r="AI15" s="294"/>
      <c r="AJ15" s="294"/>
      <c r="AK15" s="294"/>
      <c r="AL15" s="294"/>
      <c r="AM15" s="295"/>
      <c r="AN15" s="97"/>
      <c r="AO15" s="249"/>
      <c r="AP15" s="250"/>
      <c r="AQ15" s="250"/>
      <c r="AR15" s="250"/>
      <c r="AS15" s="250"/>
      <c r="AT15" s="251"/>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x14ac:dyDescent="0.25">
      <c r="A16" s="97"/>
      <c r="B16" s="235"/>
      <c r="C16" s="235"/>
      <c r="D16" s="236"/>
      <c r="E16" s="276"/>
      <c r="F16" s="277"/>
      <c r="G16" s="277"/>
      <c r="H16" s="277"/>
      <c r="I16" s="277"/>
      <c r="J16" s="302" t="str">
        <f ca="1">IF(AND('Mapa final'!$H$28="Alta",'Mapa final'!$L$28="Leve"),CONCATENATE("R",'Mapa final'!$A$28),"")</f>
        <v/>
      </c>
      <c r="K16" s="303"/>
      <c r="L16" s="303" t="str">
        <f ca="1">IF(AND('Mapa final'!$H$34="Alta",'Mapa final'!$L$34="Leve"),CONCATENATE("R",'Mapa final'!$A$34),"")</f>
        <v/>
      </c>
      <c r="M16" s="303"/>
      <c r="N16" s="303" t="str">
        <f ca="1">IF(AND('Mapa final'!$H$40="Alta",'Mapa final'!$L$40="Leve"),CONCATENATE("R",'Mapa final'!$A$40),"")</f>
        <v/>
      </c>
      <c r="O16" s="304"/>
      <c r="P16" s="302" t="str">
        <f ca="1">IF(AND('Mapa final'!$H$28="Alta",'Mapa final'!$L$28="Menor"),CONCATENATE("R",'Mapa final'!$A$28),"")</f>
        <v/>
      </c>
      <c r="Q16" s="303"/>
      <c r="R16" s="303" t="str">
        <f ca="1">IF(AND('Mapa final'!$H$34="Alta",'Mapa final'!$L$34="Menor"),CONCATENATE("R",'Mapa final'!$A$34),"")</f>
        <v/>
      </c>
      <c r="S16" s="303"/>
      <c r="T16" s="303" t="str">
        <f ca="1">IF(AND('Mapa final'!$H$40="Alta",'Mapa final'!$L$40="Menor"),CONCATENATE("R",'Mapa final'!$A$40),"")</f>
        <v/>
      </c>
      <c r="U16" s="304"/>
      <c r="V16" s="286" t="str">
        <f ca="1">IF(AND('Mapa final'!$H$28="Alta",'Mapa final'!$L$28="Moderado"),CONCATENATE("R",'Mapa final'!$A$28),"")</f>
        <v/>
      </c>
      <c r="W16" s="282"/>
      <c r="X16" s="282" t="str">
        <f ca="1">IF(AND('Mapa final'!$H$34="Alta",'Mapa final'!$L$34="Moderado"),CONCATENATE("R",'Mapa final'!$A$34),"")</f>
        <v/>
      </c>
      <c r="Y16" s="282"/>
      <c r="Z16" s="282" t="str">
        <f ca="1">IF(AND('Mapa final'!$H$40="Alta",'Mapa final'!$L$40="Moderado"),CONCATENATE("R",'Mapa final'!$A$40),"")</f>
        <v/>
      </c>
      <c r="AA16" s="283"/>
      <c r="AB16" s="286" t="str">
        <f ca="1">IF(AND('Mapa final'!$H$28="Alta",'Mapa final'!$L$28="Mayor"),CONCATENATE("R",'Mapa final'!$A$28),"")</f>
        <v/>
      </c>
      <c r="AC16" s="282"/>
      <c r="AD16" s="282" t="str">
        <f ca="1">IF(AND('Mapa final'!$H$34="Alta",'Mapa final'!$L$34="Mayor"),CONCATENATE("R",'Mapa final'!$A$34),"")</f>
        <v/>
      </c>
      <c r="AE16" s="282"/>
      <c r="AF16" s="282" t="str">
        <f ca="1">IF(AND('Mapa final'!$H$40="Alta",'Mapa final'!$L$40="Mayor"),CONCATENATE("R",'Mapa final'!$A$40),"")</f>
        <v/>
      </c>
      <c r="AG16" s="283"/>
      <c r="AH16" s="293" t="str">
        <f ca="1">IF(AND('Mapa final'!$H$28="Alta",'Mapa final'!$L$28="Catastrófico"),CONCATENATE("R",'Mapa final'!$A$28),"")</f>
        <v/>
      </c>
      <c r="AI16" s="294"/>
      <c r="AJ16" s="294" t="str">
        <f ca="1">IF(AND('Mapa final'!$H$34="Alta",'Mapa final'!$L$34="Catastrófico"),CONCATENATE("R",'Mapa final'!$A$34),"")</f>
        <v/>
      </c>
      <c r="AK16" s="294"/>
      <c r="AL16" s="294" t="str">
        <f ca="1">IF(AND('Mapa final'!$H$40="Alta",'Mapa final'!$L$40="Catastrófico"),CONCATENATE("R",'Mapa final'!$A$40),"")</f>
        <v/>
      </c>
      <c r="AM16" s="295"/>
      <c r="AN16" s="97"/>
      <c r="AO16" s="249"/>
      <c r="AP16" s="250"/>
      <c r="AQ16" s="250"/>
      <c r="AR16" s="250"/>
      <c r="AS16" s="250"/>
      <c r="AT16" s="251"/>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x14ac:dyDescent="0.25">
      <c r="A17" s="97"/>
      <c r="B17" s="235"/>
      <c r="C17" s="235"/>
      <c r="D17" s="236"/>
      <c r="E17" s="276"/>
      <c r="F17" s="277"/>
      <c r="G17" s="277"/>
      <c r="H17" s="277"/>
      <c r="I17" s="277"/>
      <c r="J17" s="302"/>
      <c r="K17" s="303"/>
      <c r="L17" s="303"/>
      <c r="M17" s="303"/>
      <c r="N17" s="303"/>
      <c r="O17" s="304"/>
      <c r="P17" s="302"/>
      <c r="Q17" s="303"/>
      <c r="R17" s="303"/>
      <c r="S17" s="303"/>
      <c r="T17" s="303"/>
      <c r="U17" s="304"/>
      <c r="V17" s="286"/>
      <c r="W17" s="282"/>
      <c r="X17" s="282"/>
      <c r="Y17" s="282"/>
      <c r="Z17" s="282"/>
      <c r="AA17" s="283"/>
      <c r="AB17" s="286"/>
      <c r="AC17" s="282"/>
      <c r="AD17" s="282"/>
      <c r="AE17" s="282"/>
      <c r="AF17" s="282"/>
      <c r="AG17" s="283"/>
      <c r="AH17" s="293"/>
      <c r="AI17" s="294"/>
      <c r="AJ17" s="294"/>
      <c r="AK17" s="294"/>
      <c r="AL17" s="294"/>
      <c r="AM17" s="295"/>
      <c r="AN17" s="97"/>
      <c r="AO17" s="249"/>
      <c r="AP17" s="250"/>
      <c r="AQ17" s="250"/>
      <c r="AR17" s="250"/>
      <c r="AS17" s="250"/>
      <c r="AT17" s="251"/>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x14ac:dyDescent="0.25">
      <c r="A18" s="97"/>
      <c r="B18" s="235"/>
      <c r="C18" s="235"/>
      <c r="D18" s="236"/>
      <c r="E18" s="276"/>
      <c r="F18" s="277"/>
      <c r="G18" s="277"/>
      <c r="H18" s="277"/>
      <c r="I18" s="277"/>
      <c r="J18" s="302" t="str">
        <f ca="1">IF(AND('Mapa final'!$H$46="Alta",'Mapa final'!$L$46="Leve"),CONCATENATE("R",'Mapa final'!$A$46),"")</f>
        <v/>
      </c>
      <c r="K18" s="303"/>
      <c r="L18" s="303" t="str">
        <f ca="1">IF(AND('Mapa final'!$H$52="Alta",'Mapa final'!$L$52="Leve"),CONCATENATE("R",'Mapa final'!$A$52),"")</f>
        <v/>
      </c>
      <c r="M18" s="303"/>
      <c r="N18" s="303" t="str">
        <f ca="1">IF(AND('Mapa final'!$H$58="Alta",'Mapa final'!$L$58="Leve"),CONCATENATE("R",'Mapa final'!$A$58),"")</f>
        <v/>
      </c>
      <c r="O18" s="304"/>
      <c r="P18" s="302" t="str">
        <f ca="1">IF(AND('Mapa final'!$H$46="Alta",'Mapa final'!$L$46="Menor"),CONCATENATE("R",'Mapa final'!$A$46),"")</f>
        <v/>
      </c>
      <c r="Q18" s="303"/>
      <c r="R18" s="303" t="str">
        <f ca="1">IF(AND('Mapa final'!$H$52="Alta",'Mapa final'!$L$52="Menor"),CONCATENATE("R",'Mapa final'!$A$52),"")</f>
        <v/>
      </c>
      <c r="S18" s="303"/>
      <c r="T18" s="303" t="str">
        <f ca="1">IF(AND('Mapa final'!$H$58="Alta",'Mapa final'!$L$58="Menor"),CONCATENATE("R",'Mapa final'!$A$58),"")</f>
        <v/>
      </c>
      <c r="U18" s="304"/>
      <c r="V18" s="286" t="str">
        <f ca="1">IF(AND('Mapa final'!$H$46="Alta",'Mapa final'!$L$46="Moderado"),CONCATENATE("R",'Mapa final'!$A$46),"")</f>
        <v/>
      </c>
      <c r="W18" s="282"/>
      <c r="X18" s="282" t="str">
        <f ca="1">IF(AND('Mapa final'!$H$52="Alta",'Mapa final'!$L$52="Moderado"),CONCATENATE("R",'Mapa final'!$A$52),"")</f>
        <v/>
      </c>
      <c r="Y18" s="282"/>
      <c r="Z18" s="282" t="str">
        <f ca="1">IF(AND('Mapa final'!$H$58="Alta",'Mapa final'!$L$58="Moderado"),CONCATENATE("R",'Mapa final'!$A$58),"")</f>
        <v/>
      </c>
      <c r="AA18" s="283"/>
      <c r="AB18" s="286" t="str">
        <f ca="1">IF(AND('Mapa final'!$H$46="Alta",'Mapa final'!$L$46="Mayor"),CONCATENATE("R",'Mapa final'!$A$46),"")</f>
        <v/>
      </c>
      <c r="AC18" s="282"/>
      <c r="AD18" s="282" t="str">
        <f ca="1">IF(AND('Mapa final'!$H$52="Alta",'Mapa final'!$L$52="Mayor"),CONCATENATE("R",'Mapa final'!$A$52),"")</f>
        <v/>
      </c>
      <c r="AE18" s="282"/>
      <c r="AF18" s="282" t="str">
        <f ca="1">IF(AND('Mapa final'!$H$58="Alta",'Mapa final'!$L$58="Mayor"),CONCATENATE("R",'Mapa final'!$A$58),"")</f>
        <v/>
      </c>
      <c r="AG18" s="283"/>
      <c r="AH18" s="293" t="str">
        <f ca="1">IF(AND('Mapa final'!$H$46="Alta",'Mapa final'!$L$46="Catastrófico"),CONCATENATE("R",'Mapa final'!$A$46),"")</f>
        <v/>
      </c>
      <c r="AI18" s="294"/>
      <c r="AJ18" s="294" t="str">
        <f ca="1">IF(AND('Mapa final'!$H$52="Alta",'Mapa final'!$L$52="Catastrófico"),CONCATENATE("R",'Mapa final'!$A$52),"")</f>
        <v/>
      </c>
      <c r="AK18" s="294"/>
      <c r="AL18" s="294" t="str">
        <f ca="1">IF(AND('Mapa final'!$H$58="Alta",'Mapa final'!$L$58="Catastrófico"),CONCATENATE("R",'Mapa final'!$A$58),"")</f>
        <v/>
      </c>
      <c r="AM18" s="295"/>
      <c r="AN18" s="97"/>
      <c r="AO18" s="249"/>
      <c r="AP18" s="250"/>
      <c r="AQ18" s="250"/>
      <c r="AR18" s="250"/>
      <c r="AS18" s="250"/>
      <c r="AT18" s="251"/>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x14ac:dyDescent="0.25">
      <c r="A19" s="97"/>
      <c r="B19" s="235"/>
      <c r="C19" s="235"/>
      <c r="D19" s="236"/>
      <c r="E19" s="276"/>
      <c r="F19" s="277"/>
      <c r="G19" s="277"/>
      <c r="H19" s="277"/>
      <c r="I19" s="277"/>
      <c r="J19" s="302"/>
      <c r="K19" s="303"/>
      <c r="L19" s="303"/>
      <c r="M19" s="303"/>
      <c r="N19" s="303"/>
      <c r="O19" s="304"/>
      <c r="P19" s="302"/>
      <c r="Q19" s="303"/>
      <c r="R19" s="303"/>
      <c r="S19" s="303"/>
      <c r="T19" s="303"/>
      <c r="U19" s="304"/>
      <c r="V19" s="286"/>
      <c r="W19" s="282"/>
      <c r="X19" s="282"/>
      <c r="Y19" s="282"/>
      <c r="Z19" s="282"/>
      <c r="AA19" s="283"/>
      <c r="AB19" s="286"/>
      <c r="AC19" s="282"/>
      <c r="AD19" s="282"/>
      <c r="AE19" s="282"/>
      <c r="AF19" s="282"/>
      <c r="AG19" s="283"/>
      <c r="AH19" s="293"/>
      <c r="AI19" s="294"/>
      <c r="AJ19" s="294"/>
      <c r="AK19" s="294"/>
      <c r="AL19" s="294"/>
      <c r="AM19" s="295"/>
      <c r="AN19" s="97"/>
      <c r="AO19" s="249"/>
      <c r="AP19" s="250"/>
      <c r="AQ19" s="250"/>
      <c r="AR19" s="250"/>
      <c r="AS19" s="250"/>
      <c r="AT19" s="251"/>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x14ac:dyDescent="0.25">
      <c r="A20" s="97"/>
      <c r="B20" s="235"/>
      <c r="C20" s="235"/>
      <c r="D20" s="236"/>
      <c r="E20" s="276"/>
      <c r="F20" s="277"/>
      <c r="G20" s="277"/>
      <c r="H20" s="277"/>
      <c r="I20" s="277"/>
      <c r="J20" s="302" t="str">
        <f ca="1">IF(AND('Mapa final'!$H$64="Alta",'Mapa final'!$L$64="Leve"),CONCATENATE("R",'Mapa final'!$A$64),"")</f>
        <v/>
      </c>
      <c r="K20" s="303"/>
      <c r="L20" s="303" t="str">
        <f>IF(AND('Mapa final'!$H$70="Alta",'Mapa final'!$L$70="Leve"),CONCATENATE("R",'Mapa final'!$A$70),"")</f>
        <v/>
      </c>
      <c r="M20" s="303"/>
      <c r="N20" s="303" t="str">
        <f>IF(AND('Mapa final'!$H$76="Alta",'Mapa final'!$L$76="Leve"),CONCATENATE("R",'Mapa final'!$A$76),"")</f>
        <v/>
      </c>
      <c r="O20" s="304"/>
      <c r="P20" s="302" t="str">
        <f ca="1">IF(AND('Mapa final'!$H$64="Alta",'Mapa final'!$L$64="Menor"),CONCATENATE("R",'Mapa final'!$A$64),"")</f>
        <v/>
      </c>
      <c r="Q20" s="303"/>
      <c r="R20" s="303" t="str">
        <f>IF(AND('Mapa final'!$H$70="Alta",'Mapa final'!$L$70="Menor"),CONCATENATE("R",'Mapa final'!$A$70),"")</f>
        <v/>
      </c>
      <c r="S20" s="303"/>
      <c r="T20" s="303" t="str">
        <f>IF(AND('Mapa final'!$H$76="Alta",'Mapa final'!$L$76="Menor"),CONCATENATE("R",'Mapa final'!$A$76),"")</f>
        <v/>
      </c>
      <c r="U20" s="304"/>
      <c r="V20" s="286" t="str">
        <f ca="1">IF(AND('Mapa final'!$H$64="Alta",'Mapa final'!$L$64="Moderado"),CONCATENATE("R",'Mapa final'!$A$64),"")</f>
        <v/>
      </c>
      <c r="W20" s="282"/>
      <c r="X20" s="282" t="str">
        <f>IF(AND('Mapa final'!$H$70="Alta",'Mapa final'!$L$70="Moderado"),CONCATENATE("R",'Mapa final'!$A$70),"")</f>
        <v/>
      </c>
      <c r="Y20" s="282"/>
      <c r="Z20" s="282" t="str">
        <f>IF(AND('Mapa final'!$H$76="Alta",'Mapa final'!$L$76="Moderado"),CONCATENATE("R",'Mapa final'!$A$76),"")</f>
        <v/>
      </c>
      <c r="AA20" s="283"/>
      <c r="AB20" s="286" t="str">
        <f ca="1">IF(AND('Mapa final'!$H$64="Alta",'Mapa final'!$L$64="Mayor"),CONCATENATE("R",'Mapa final'!$A$64),"")</f>
        <v/>
      </c>
      <c r="AC20" s="282"/>
      <c r="AD20" s="282" t="str">
        <f>IF(AND('Mapa final'!$H$70="Alta",'Mapa final'!$L$70="Mayor"),CONCATENATE("R",'Mapa final'!$A$70),"")</f>
        <v/>
      </c>
      <c r="AE20" s="282"/>
      <c r="AF20" s="282" t="str">
        <f>IF(AND('Mapa final'!$H$76="Alta",'Mapa final'!$L$76="Mayor"),CONCATENATE("R",'Mapa final'!$A$76),"")</f>
        <v/>
      </c>
      <c r="AG20" s="283"/>
      <c r="AH20" s="293" t="str">
        <f ca="1">IF(AND('Mapa final'!$H$64="Alta",'Mapa final'!$L$64="Catastrófico"),CONCATENATE("R",'Mapa final'!$A$64),"")</f>
        <v/>
      </c>
      <c r="AI20" s="294"/>
      <c r="AJ20" s="294" t="str">
        <f>IF(AND('Mapa final'!$H$70="Alta",'Mapa final'!$L$70="Catastrófico"),CONCATENATE("R",'Mapa final'!$A$70),"")</f>
        <v/>
      </c>
      <c r="AK20" s="294"/>
      <c r="AL20" s="294" t="str">
        <f>IF(AND('Mapa final'!$H$76="Alta",'Mapa final'!$L$76="Catastrófico"),CONCATENATE("R",'Mapa final'!$A$76),"")</f>
        <v/>
      </c>
      <c r="AM20" s="295"/>
      <c r="AN20" s="97"/>
      <c r="AO20" s="249"/>
      <c r="AP20" s="250"/>
      <c r="AQ20" s="250"/>
      <c r="AR20" s="250"/>
      <c r="AS20" s="250"/>
      <c r="AT20" s="251"/>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x14ac:dyDescent="0.3">
      <c r="A21" s="97"/>
      <c r="B21" s="235"/>
      <c r="C21" s="235"/>
      <c r="D21" s="236"/>
      <c r="E21" s="279"/>
      <c r="F21" s="280"/>
      <c r="G21" s="280"/>
      <c r="H21" s="280"/>
      <c r="I21" s="280"/>
      <c r="J21" s="305"/>
      <c r="K21" s="306"/>
      <c r="L21" s="306"/>
      <c r="M21" s="306"/>
      <c r="N21" s="306"/>
      <c r="O21" s="307"/>
      <c r="P21" s="305"/>
      <c r="Q21" s="306"/>
      <c r="R21" s="306"/>
      <c r="S21" s="306"/>
      <c r="T21" s="306"/>
      <c r="U21" s="307"/>
      <c r="V21" s="290"/>
      <c r="W21" s="291"/>
      <c r="X21" s="291"/>
      <c r="Y21" s="291"/>
      <c r="Z21" s="291"/>
      <c r="AA21" s="292"/>
      <c r="AB21" s="290"/>
      <c r="AC21" s="291"/>
      <c r="AD21" s="291"/>
      <c r="AE21" s="291"/>
      <c r="AF21" s="291"/>
      <c r="AG21" s="292"/>
      <c r="AH21" s="296"/>
      <c r="AI21" s="297"/>
      <c r="AJ21" s="297"/>
      <c r="AK21" s="297"/>
      <c r="AL21" s="297"/>
      <c r="AM21" s="298"/>
      <c r="AN21" s="97"/>
      <c r="AO21" s="252"/>
      <c r="AP21" s="253"/>
      <c r="AQ21" s="253"/>
      <c r="AR21" s="253"/>
      <c r="AS21" s="253"/>
      <c r="AT21" s="254"/>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x14ac:dyDescent="0.25">
      <c r="A22" s="97"/>
      <c r="B22" s="235"/>
      <c r="C22" s="235"/>
      <c r="D22" s="236"/>
      <c r="E22" s="273" t="s">
        <v>117</v>
      </c>
      <c r="F22" s="274"/>
      <c r="G22" s="274"/>
      <c r="H22" s="274"/>
      <c r="I22" s="275"/>
      <c r="J22" s="308" t="str">
        <f ca="1">IF(AND('Mapa final'!$H$10="Media",'Mapa final'!$L$10="Leve"),CONCATENATE("R",'Mapa final'!$A$10),"")</f>
        <v/>
      </c>
      <c r="K22" s="309"/>
      <c r="L22" s="309" t="str">
        <f ca="1">IF(AND('Mapa final'!$H$16="Media",'Mapa final'!$L$16="Leve"),CONCATENATE("R",'Mapa final'!$A$16),"")</f>
        <v/>
      </c>
      <c r="M22" s="309"/>
      <c r="N22" s="309" t="str">
        <f ca="1">IF(AND('Mapa final'!$H$22="Media",'Mapa final'!$L$22="Leve"),CONCATENATE("R",'Mapa final'!$A$22),"")</f>
        <v/>
      </c>
      <c r="O22" s="310"/>
      <c r="P22" s="308" t="str">
        <f ca="1">IF(AND('Mapa final'!$H$10="Media",'Mapa final'!$L$10="Menor"),CONCATENATE("R",'Mapa final'!$A$10),"")</f>
        <v>R1</v>
      </c>
      <c r="Q22" s="309"/>
      <c r="R22" s="309" t="str">
        <f ca="1">IF(AND('Mapa final'!$H$16="Media",'Mapa final'!$L$16="Menor"),CONCATENATE("R",'Mapa final'!$A$16),"")</f>
        <v>R2</v>
      </c>
      <c r="S22" s="309"/>
      <c r="T22" s="309" t="str">
        <f ca="1">IF(AND('Mapa final'!$H$22="Media",'Mapa final'!$L$22="Menor"),CONCATENATE("R",'Mapa final'!$A$22),"")</f>
        <v>R3</v>
      </c>
      <c r="U22" s="310"/>
      <c r="V22" s="308" t="str">
        <f ca="1">IF(AND('Mapa final'!$H$10="Media",'Mapa final'!$L$10="Moderado"),CONCATENATE("R",'Mapa final'!$A$10),"")</f>
        <v/>
      </c>
      <c r="W22" s="309"/>
      <c r="X22" s="309" t="str">
        <f ca="1">IF(AND('Mapa final'!$H$16="Media",'Mapa final'!$L$16="Moderado"),CONCATENATE("R",'Mapa final'!$A$16),"")</f>
        <v/>
      </c>
      <c r="Y22" s="309"/>
      <c r="Z22" s="309" t="str">
        <f ca="1">IF(AND('Mapa final'!$H$22="Media",'Mapa final'!$L$22="Moderado"),CONCATENATE("R",'Mapa final'!$A$22),"")</f>
        <v/>
      </c>
      <c r="AA22" s="310"/>
      <c r="AB22" s="284" t="str">
        <f ca="1">IF(AND('Mapa final'!$H$10="Media",'Mapa final'!$L$10="Mayor"),CONCATENATE("R",'Mapa final'!$A$10),"")</f>
        <v/>
      </c>
      <c r="AC22" s="285"/>
      <c r="AD22" s="285" t="str">
        <f ca="1">IF(AND('Mapa final'!$H$16="Media",'Mapa final'!$L$16="Mayor"),CONCATENATE("R",'Mapa final'!$A$16),"")</f>
        <v/>
      </c>
      <c r="AE22" s="285"/>
      <c r="AF22" s="285" t="str">
        <f ca="1">IF(AND('Mapa final'!$H$22="Media",'Mapa final'!$L$22="Mayor"),CONCATENATE("R",'Mapa final'!$A$22),"")</f>
        <v/>
      </c>
      <c r="AG22" s="287"/>
      <c r="AH22" s="299" t="str">
        <f ca="1">IF(AND('Mapa final'!$H$10="Media",'Mapa final'!$L$10="Catastrófico"),CONCATENATE("R",'Mapa final'!$A$10),"")</f>
        <v/>
      </c>
      <c r="AI22" s="300"/>
      <c r="AJ22" s="300" t="str">
        <f ca="1">IF(AND('Mapa final'!$H$16="Media",'Mapa final'!$L$16="Catastrófico"),CONCATENATE("R",'Mapa final'!$A$16),"")</f>
        <v/>
      </c>
      <c r="AK22" s="300"/>
      <c r="AL22" s="300" t="str">
        <f ca="1">IF(AND('Mapa final'!$H$22="Media",'Mapa final'!$L$22="Catastrófico"),CONCATENATE("R",'Mapa final'!$A$22),"")</f>
        <v/>
      </c>
      <c r="AM22" s="301"/>
      <c r="AN22" s="97"/>
      <c r="AO22" s="255" t="s">
        <v>81</v>
      </c>
      <c r="AP22" s="256"/>
      <c r="AQ22" s="256"/>
      <c r="AR22" s="256"/>
      <c r="AS22" s="256"/>
      <c r="AT22" s="25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x14ac:dyDescent="0.25">
      <c r="A23" s="97"/>
      <c r="B23" s="235"/>
      <c r="C23" s="235"/>
      <c r="D23" s="236"/>
      <c r="E23" s="276"/>
      <c r="F23" s="277"/>
      <c r="G23" s="277"/>
      <c r="H23" s="277"/>
      <c r="I23" s="278"/>
      <c r="J23" s="302"/>
      <c r="K23" s="303"/>
      <c r="L23" s="303"/>
      <c r="M23" s="303"/>
      <c r="N23" s="303"/>
      <c r="O23" s="304"/>
      <c r="P23" s="302"/>
      <c r="Q23" s="303"/>
      <c r="R23" s="303"/>
      <c r="S23" s="303"/>
      <c r="T23" s="303"/>
      <c r="U23" s="304"/>
      <c r="V23" s="302"/>
      <c r="W23" s="303"/>
      <c r="X23" s="303"/>
      <c r="Y23" s="303"/>
      <c r="Z23" s="303"/>
      <c r="AA23" s="304"/>
      <c r="AB23" s="286"/>
      <c r="AC23" s="282"/>
      <c r="AD23" s="282"/>
      <c r="AE23" s="282"/>
      <c r="AF23" s="282"/>
      <c r="AG23" s="283"/>
      <c r="AH23" s="293"/>
      <c r="AI23" s="294"/>
      <c r="AJ23" s="294"/>
      <c r="AK23" s="294"/>
      <c r="AL23" s="294"/>
      <c r="AM23" s="295"/>
      <c r="AN23" s="97"/>
      <c r="AO23" s="258"/>
      <c r="AP23" s="259"/>
      <c r="AQ23" s="259"/>
      <c r="AR23" s="259"/>
      <c r="AS23" s="259"/>
      <c r="AT23" s="260"/>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x14ac:dyDescent="0.25">
      <c r="A24" s="97"/>
      <c r="B24" s="235"/>
      <c r="C24" s="235"/>
      <c r="D24" s="236"/>
      <c r="E24" s="276"/>
      <c r="F24" s="277"/>
      <c r="G24" s="277"/>
      <c r="H24" s="277"/>
      <c r="I24" s="278"/>
      <c r="J24" s="302" t="str">
        <f ca="1">IF(AND('Mapa final'!$H$28="Media",'Mapa final'!$L$28="Leve"),CONCATENATE("R",'Mapa final'!$A$28),"")</f>
        <v>R4</v>
      </c>
      <c r="K24" s="303"/>
      <c r="L24" s="303" t="str">
        <f ca="1">IF(AND('Mapa final'!$H$34="Media",'Mapa final'!$L$34="Leve"),CONCATENATE("R",'Mapa final'!$A$34),"")</f>
        <v/>
      </c>
      <c r="M24" s="303"/>
      <c r="N24" s="303" t="str">
        <f ca="1">IF(AND('Mapa final'!$H$40="Media",'Mapa final'!$L$40="Leve"),CONCATENATE("R",'Mapa final'!$A$40),"")</f>
        <v>R6</v>
      </c>
      <c r="O24" s="304"/>
      <c r="P24" s="302" t="str">
        <f ca="1">IF(AND('Mapa final'!$H$28="Media",'Mapa final'!$L$28="Menor"),CONCATENATE("R",'Mapa final'!$A$28),"")</f>
        <v/>
      </c>
      <c r="Q24" s="303"/>
      <c r="R24" s="303" t="str">
        <f ca="1">IF(AND('Mapa final'!$H$34="Media",'Mapa final'!$L$34="Menor"),CONCATENATE("R",'Mapa final'!$A$34),"")</f>
        <v/>
      </c>
      <c r="S24" s="303"/>
      <c r="T24" s="303" t="str">
        <f ca="1">IF(AND('Mapa final'!$H$40="Media",'Mapa final'!$L$40="Menor"),CONCATENATE("R",'Mapa final'!$A$40),"")</f>
        <v/>
      </c>
      <c r="U24" s="304"/>
      <c r="V24" s="302" t="str">
        <f ca="1">IF(AND('Mapa final'!$H$28="Media",'Mapa final'!$L$28="Moderado"),CONCATENATE("R",'Mapa final'!$A$28),"")</f>
        <v/>
      </c>
      <c r="W24" s="303"/>
      <c r="X24" s="303" t="str">
        <f ca="1">IF(AND('Mapa final'!$H$34="Media",'Mapa final'!$L$34="Moderado"),CONCATENATE("R",'Mapa final'!$A$34),"")</f>
        <v/>
      </c>
      <c r="Y24" s="303"/>
      <c r="Z24" s="303" t="str">
        <f ca="1">IF(AND('Mapa final'!$H$40="Media",'Mapa final'!$L$40="Moderado"),CONCATENATE("R",'Mapa final'!$A$40),"")</f>
        <v/>
      </c>
      <c r="AA24" s="304"/>
      <c r="AB24" s="286" t="str">
        <f ca="1">IF(AND('Mapa final'!$H$28="Media",'Mapa final'!$L$28="Mayor"),CONCATENATE("R",'Mapa final'!$A$28),"")</f>
        <v/>
      </c>
      <c r="AC24" s="282"/>
      <c r="AD24" s="282" t="str">
        <f ca="1">IF(AND('Mapa final'!$H$34="Media",'Mapa final'!$L$34="Mayor"),CONCATENATE("R",'Mapa final'!$A$34),"")</f>
        <v/>
      </c>
      <c r="AE24" s="282"/>
      <c r="AF24" s="282" t="str">
        <f ca="1">IF(AND('Mapa final'!$H$40="Media",'Mapa final'!$L$40="Mayor"),CONCATENATE("R",'Mapa final'!$A$40),"")</f>
        <v/>
      </c>
      <c r="AG24" s="283"/>
      <c r="AH24" s="293" t="str">
        <f ca="1">IF(AND('Mapa final'!$H$28="Media",'Mapa final'!$L$28="Catastrófico"),CONCATENATE("R",'Mapa final'!$A$28),"")</f>
        <v/>
      </c>
      <c r="AI24" s="294"/>
      <c r="AJ24" s="294" t="str">
        <f ca="1">IF(AND('Mapa final'!$H$34="Media",'Mapa final'!$L$34="Catastrófico"),CONCATENATE("R",'Mapa final'!$A$34),"")</f>
        <v/>
      </c>
      <c r="AK24" s="294"/>
      <c r="AL24" s="294" t="str">
        <f ca="1">IF(AND('Mapa final'!$H$40="Media",'Mapa final'!$L$40="Catastrófico"),CONCATENATE("R",'Mapa final'!$A$40),"")</f>
        <v/>
      </c>
      <c r="AM24" s="295"/>
      <c r="AN24" s="97"/>
      <c r="AO24" s="258"/>
      <c r="AP24" s="259"/>
      <c r="AQ24" s="259"/>
      <c r="AR24" s="259"/>
      <c r="AS24" s="259"/>
      <c r="AT24" s="260"/>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x14ac:dyDescent="0.25">
      <c r="A25" s="97"/>
      <c r="B25" s="235"/>
      <c r="C25" s="235"/>
      <c r="D25" s="236"/>
      <c r="E25" s="276"/>
      <c r="F25" s="277"/>
      <c r="G25" s="277"/>
      <c r="H25" s="277"/>
      <c r="I25" s="278"/>
      <c r="J25" s="302"/>
      <c r="K25" s="303"/>
      <c r="L25" s="303"/>
      <c r="M25" s="303"/>
      <c r="N25" s="303"/>
      <c r="O25" s="304"/>
      <c r="P25" s="302"/>
      <c r="Q25" s="303"/>
      <c r="R25" s="303"/>
      <c r="S25" s="303"/>
      <c r="T25" s="303"/>
      <c r="U25" s="304"/>
      <c r="V25" s="302"/>
      <c r="W25" s="303"/>
      <c r="X25" s="303"/>
      <c r="Y25" s="303"/>
      <c r="Z25" s="303"/>
      <c r="AA25" s="304"/>
      <c r="AB25" s="286"/>
      <c r="AC25" s="282"/>
      <c r="AD25" s="282"/>
      <c r="AE25" s="282"/>
      <c r="AF25" s="282"/>
      <c r="AG25" s="283"/>
      <c r="AH25" s="293"/>
      <c r="AI25" s="294"/>
      <c r="AJ25" s="294"/>
      <c r="AK25" s="294"/>
      <c r="AL25" s="294"/>
      <c r="AM25" s="295"/>
      <c r="AN25" s="97"/>
      <c r="AO25" s="258"/>
      <c r="AP25" s="259"/>
      <c r="AQ25" s="259"/>
      <c r="AR25" s="259"/>
      <c r="AS25" s="259"/>
      <c r="AT25" s="260"/>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x14ac:dyDescent="0.25">
      <c r="A26" s="97"/>
      <c r="B26" s="235"/>
      <c r="C26" s="235"/>
      <c r="D26" s="236"/>
      <c r="E26" s="276"/>
      <c r="F26" s="277"/>
      <c r="G26" s="277"/>
      <c r="H26" s="277"/>
      <c r="I26" s="278"/>
      <c r="J26" s="302" t="str">
        <f ca="1">IF(AND('Mapa final'!$H$46="Media",'Mapa final'!$L$46="Leve"),CONCATENATE("R",'Mapa final'!$A$46),"")</f>
        <v/>
      </c>
      <c r="K26" s="303"/>
      <c r="L26" s="303" t="str">
        <f ca="1">IF(AND('Mapa final'!$H$52="Media",'Mapa final'!$L$52="Leve"),CONCATENATE("R",'Mapa final'!$A$52),"")</f>
        <v/>
      </c>
      <c r="M26" s="303"/>
      <c r="N26" s="303" t="str">
        <f ca="1">IF(AND('Mapa final'!$H$58="Media",'Mapa final'!$L$58="Leve"),CONCATENATE("R",'Mapa final'!$A$58),"")</f>
        <v/>
      </c>
      <c r="O26" s="304"/>
      <c r="P26" s="302" t="str">
        <f ca="1">IF(AND('Mapa final'!$H$46="Media",'Mapa final'!$L$46="Menor"),CONCATENATE("R",'Mapa final'!$A$46),"")</f>
        <v/>
      </c>
      <c r="Q26" s="303"/>
      <c r="R26" s="303" t="str">
        <f ca="1">IF(AND('Mapa final'!$H$52="Media",'Mapa final'!$L$52="Menor"),CONCATENATE("R",'Mapa final'!$A$52),"")</f>
        <v>R8</v>
      </c>
      <c r="S26" s="303"/>
      <c r="T26" s="303" t="str">
        <f ca="1">IF(AND('Mapa final'!$H$58="Media",'Mapa final'!$L$58="Menor"),CONCATENATE("R",'Mapa final'!$A$58),"")</f>
        <v/>
      </c>
      <c r="U26" s="304"/>
      <c r="V26" s="302" t="str">
        <f ca="1">IF(AND('Mapa final'!$H$46="Media",'Mapa final'!$L$46="Moderado"),CONCATENATE("R",'Mapa final'!$A$46),"")</f>
        <v>R7</v>
      </c>
      <c r="W26" s="303"/>
      <c r="X26" s="303" t="str">
        <f ca="1">IF(AND('Mapa final'!$H$52="Media",'Mapa final'!$L$52="Moderado"),CONCATENATE("R",'Mapa final'!$A$52),"")</f>
        <v/>
      </c>
      <c r="Y26" s="303"/>
      <c r="Z26" s="303" t="str">
        <f ca="1">IF(AND('Mapa final'!$H$58="Media",'Mapa final'!$L$58="Moderado"),CONCATENATE("R",'Mapa final'!$A$58),"")</f>
        <v/>
      </c>
      <c r="AA26" s="304"/>
      <c r="AB26" s="286" t="str">
        <f ca="1">IF(AND('Mapa final'!$H$46="Media",'Mapa final'!$L$46="Mayor"),CONCATENATE("R",'Mapa final'!$A$46),"")</f>
        <v/>
      </c>
      <c r="AC26" s="282"/>
      <c r="AD26" s="282" t="str">
        <f ca="1">IF(AND('Mapa final'!$H$52="Media",'Mapa final'!$L$52="Mayor"),CONCATENATE("R",'Mapa final'!$A$52),"")</f>
        <v/>
      </c>
      <c r="AE26" s="282"/>
      <c r="AF26" s="282" t="str">
        <f ca="1">IF(AND('Mapa final'!$H$58="Media",'Mapa final'!$L$58="Mayor"),CONCATENATE("R",'Mapa final'!$A$58),"")</f>
        <v/>
      </c>
      <c r="AG26" s="283"/>
      <c r="AH26" s="293" t="str">
        <f ca="1">IF(AND('Mapa final'!$H$46="Media",'Mapa final'!$L$46="Catastrófico"),CONCATENATE("R",'Mapa final'!$A$46),"")</f>
        <v/>
      </c>
      <c r="AI26" s="294"/>
      <c r="AJ26" s="294" t="str">
        <f ca="1">IF(AND('Mapa final'!$H$52="Media",'Mapa final'!$L$52="Catastrófico"),CONCATENATE("R",'Mapa final'!$A$52),"")</f>
        <v/>
      </c>
      <c r="AK26" s="294"/>
      <c r="AL26" s="294" t="str">
        <f ca="1">IF(AND('Mapa final'!$H$58="Media",'Mapa final'!$L$58="Catastrófico"),CONCATENATE("R",'Mapa final'!$A$58),"")</f>
        <v/>
      </c>
      <c r="AM26" s="295"/>
      <c r="AN26" s="97"/>
      <c r="AO26" s="258"/>
      <c r="AP26" s="259"/>
      <c r="AQ26" s="259"/>
      <c r="AR26" s="259"/>
      <c r="AS26" s="259"/>
      <c r="AT26" s="260"/>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x14ac:dyDescent="0.25">
      <c r="A27" s="97"/>
      <c r="B27" s="235"/>
      <c r="C27" s="235"/>
      <c r="D27" s="236"/>
      <c r="E27" s="276"/>
      <c r="F27" s="277"/>
      <c r="G27" s="277"/>
      <c r="H27" s="277"/>
      <c r="I27" s="278"/>
      <c r="J27" s="302"/>
      <c r="K27" s="303"/>
      <c r="L27" s="303"/>
      <c r="M27" s="303"/>
      <c r="N27" s="303"/>
      <c r="O27" s="304"/>
      <c r="P27" s="302"/>
      <c r="Q27" s="303"/>
      <c r="R27" s="303"/>
      <c r="S27" s="303"/>
      <c r="T27" s="303"/>
      <c r="U27" s="304"/>
      <c r="V27" s="302"/>
      <c r="W27" s="303"/>
      <c r="X27" s="303"/>
      <c r="Y27" s="303"/>
      <c r="Z27" s="303"/>
      <c r="AA27" s="304"/>
      <c r="AB27" s="286"/>
      <c r="AC27" s="282"/>
      <c r="AD27" s="282"/>
      <c r="AE27" s="282"/>
      <c r="AF27" s="282"/>
      <c r="AG27" s="283"/>
      <c r="AH27" s="293"/>
      <c r="AI27" s="294"/>
      <c r="AJ27" s="294"/>
      <c r="AK27" s="294"/>
      <c r="AL27" s="294"/>
      <c r="AM27" s="295"/>
      <c r="AN27" s="97"/>
      <c r="AO27" s="258"/>
      <c r="AP27" s="259"/>
      <c r="AQ27" s="259"/>
      <c r="AR27" s="259"/>
      <c r="AS27" s="259"/>
      <c r="AT27" s="260"/>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x14ac:dyDescent="0.25">
      <c r="A28" s="97"/>
      <c r="B28" s="235"/>
      <c r="C28" s="235"/>
      <c r="D28" s="236"/>
      <c r="E28" s="276"/>
      <c r="F28" s="277"/>
      <c r="G28" s="277"/>
      <c r="H28" s="277"/>
      <c r="I28" s="278"/>
      <c r="J28" s="302" t="str">
        <f ca="1">IF(AND('Mapa final'!$H$64="Media",'Mapa final'!$L$64="Leve"),CONCATENATE("R",'Mapa final'!$A$64),"")</f>
        <v/>
      </c>
      <c r="K28" s="303"/>
      <c r="L28" s="303" t="str">
        <f>IF(AND('Mapa final'!$H$70="Media",'Mapa final'!$L$70="Leve"),CONCATENATE("R",'Mapa final'!$A$70),"")</f>
        <v/>
      </c>
      <c r="M28" s="303"/>
      <c r="N28" s="303" t="str">
        <f>IF(AND('Mapa final'!$H$76="Media",'Mapa final'!$L$76="Leve"),CONCATENATE("R",'Mapa final'!$A$76),"")</f>
        <v/>
      </c>
      <c r="O28" s="304"/>
      <c r="P28" s="302" t="str">
        <f ca="1">IF(AND('Mapa final'!$H$64="Media",'Mapa final'!$L$64="Menor"),CONCATENATE("R",'Mapa final'!$A$64),"")</f>
        <v/>
      </c>
      <c r="Q28" s="303"/>
      <c r="R28" s="303" t="str">
        <f>IF(AND('Mapa final'!$H$70="Media",'Mapa final'!$L$70="Menor"),CONCATENATE("R",'Mapa final'!$A$70),"")</f>
        <v/>
      </c>
      <c r="S28" s="303"/>
      <c r="T28" s="303" t="str">
        <f>IF(AND('Mapa final'!$H$76="Media",'Mapa final'!$L$76="Menor"),CONCATENATE("R",'Mapa final'!$A$76),"")</f>
        <v/>
      </c>
      <c r="U28" s="304"/>
      <c r="V28" s="302" t="str">
        <f ca="1">IF(AND('Mapa final'!$H$64="Media",'Mapa final'!$L$64="Moderado"),CONCATENATE("R",'Mapa final'!$A$64),"")</f>
        <v/>
      </c>
      <c r="W28" s="303"/>
      <c r="X28" s="303" t="str">
        <f>IF(AND('Mapa final'!$H$70="Media",'Mapa final'!$L$70="Moderado"),CONCATENATE("R",'Mapa final'!$A$70),"")</f>
        <v/>
      </c>
      <c r="Y28" s="303"/>
      <c r="Z28" s="303" t="str">
        <f>IF(AND('Mapa final'!$H$76="Media",'Mapa final'!$L$76="Moderado"),CONCATENATE("R",'Mapa final'!$A$76),"")</f>
        <v/>
      </c>
      <c r="AA28" s="304"/>
      <c r="AB28" s="286" t="str">
        <f ca="1">IF(AND('Mapa final'!$H$64="Media",'Mapa final'!$L$64="Mayor"),CONCATENATE("R",'Mapa final'!$A$64),"")</f>
        <v/>
      </c>
      <c r="AC28" s="282"/>
      <c r="AD28" s="282" t="str">
        <f>IF(AND('Mapa final'!$H$70="Media",'Mapa final'!$L$70="Mayor"),CONCATENATE("R",'Mapa final'!$A$70),"")</f>
        <v/>
      </c>
      <c r="AE28" s="282"/>
      <c r="AF28" s="282" t="str">
        <f>IF(AND('Mapa final'!$H$76="Media",'Mapa final'!$L$76="Mayor"),CONCATENATE("R",'Mapa final'!$A$76),"")</f>
        <v/>
      </c>
      <c r="AG28" s="283"/>
      <c r="AH28" s="293" t="str">
        <f ca="1">IF(AND('Mapa final'!$H$64="Media",'Mapa final'!$L$64="Catastrófico"),CONCATENATE("R",'Mapa final'!$A$64),"")</f>
        <v/>
      </c>
      <c r="AI28" s="294"/>
      <c r="AJ28" s="294" t="str">
        <f>IF(AND('Mapa final'!$H$70="Media",'Mapa final'!$L$70="Catastrófico"),CONCATENATE("R",'Mapa final'!$A$70),"")</f>
        <v/>
      </c>
      <c r="AK28" s="294"/>
      <c r="AL28" s="294" t="str">
        <f>IF(AND('Mapa final'!$H$76="Media",'Mapa final'!$L$76="Catastrófico"),CONCATENATE("R",'Mapa final'!$A$76),"")</f>
        <v/>
      </c>
      <c r="AM28" s="295"/>
      <c r="AN28" s="97"/>
      <c r="AO28" s="258"/>
      <c r="AP28" s="259"/>
      <c r="AQ28" s="259"/>
      <c r="AR28" s="259"/>
      <c r="AS28" s="259"/>
      <c r="AT28" s="260"/>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x14ac:dyDescent="0.3">
      <c r="A29" s="97"/>
      <c r="B29" s="235"/>
      <c r="C29" s="235"/>
      <c r="D29" s="236"/>
      <c r="E29" s="279"/>
      <c r="F29" s="280"/>
      <c r="G29" s="280"/>
      <c r="H29" s="280"/>
      <c r="I29" s="281"/>
      <c r="J29" s="302"/>
      <c r="K29" s="303"/>
      <c r="L29" s="303"/>
      <c r="M29" s="303"/>
      <c r="N29" s="303"/>
      <c r="O29" s="304"/>
      <c r="P29" s="305"/>
      <c r="Q29" s="306"/>
      <c r="R29" s="306"/>
      <c r="S29" s="306"/>
      <c r="T29" s="306"/>
      <c r="U29" s="307"/>
      <c r="V29" s="305"/>
      <c r="W29" s="306"/>
      <c r="X29" s="306"/>
      <c r="Y29" s="306"/>
      <c r="Z29" s="306"/>
      <c r="AA29" s="307"/>
      <c r="AB29" s="290"/>
      <c r="AC29" s="291"/>
      <c r="AD29" s="291"/>
      <c r="AE29" s="291"/>
      <c r="AF29" s="291"/>
      <c r="AG29" s="292"/>
      <c r="AH29" s="296"/>
      <c r="AI29" s="297"/>
      <c r="AJ29" s="297"/>
      <c r="AK29" s="297"/>
      <c r="AL29" s="297"/>
      <c r="AM29" s="298"/>
      <c r="AN29" s="97"/>
      <c r="AO29" s="261"/>
      <c r="AP29" s="262"/>
      <c r="AQ29" s="262"/>
      <c r="AR29" s="262"/>
      <c r="AS29" s="262"/>
      <c r="AT29" s="263"/>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x14ac:dyDescent="0.25">
      <c r="A30" s="97"/>
      <c r="B30" s="235"/>
      <c r="C30" s="235"/>
      <c r="D30" s="236"/>
      <c r="E30" s="273" t="s">
        <v>114</v>
      </c>
      <c r="F30" s="274"/>
      <c r="G30" s="274"/>
      <c r="H30" s="274"/>
      <c r="I30" s="274"/>
      <c r="J30" s="317" t="str">
        <f ca="1">IF(AND('Mapa final'!$H$10="Baja",'Mapa final'!$L$10="Leve"),CONCATENATE("R",'Mapa final'!$A$10),"")</f>
        <v/>
      </c>
      <c r="K30" s="318"/>
      <c r="L30" s="318" t="str">
        <f ca="1">IF(AND('Mapa final'!$H$16="Baja",'Mapa final'!$L$16="Leve"),CONCATENATE("R",'Mapa final'!$A$16),"")</f>
        <v/>
      </c>
      <c r="M30" s="318"/>
      <c r="N30" s="318" t="str">
        <f ca="1">IF(AND('Mapa final'!$H$22="Baja",'Mapa final'!$L$22="Leve"),CONCATENATE("R",'Mapa final'!$A$22),"")</f>
        <v/>
      </c>
      <c r="O30" s="319"/>
      <c r="P30" s="309" t="str">
        <f ca="1">IF(AND('Mapa final'!$H$10="Baja",'Mapa final'!$L$10="Menor"),CONCATENATE("R",'Mapa final'!$A$10),"")</f>
        <v/>
      </c>
      <c r="Q30" s="309"/>
      <c r="R30" s="309" t="str">
        <f ca="1">IF(AND('Mapa final'!$H$16="Baja",'Mapa final'!$L$16="Menor"),CONCATENATE("R",'Mapa final'!$A$16),"")</f>
        <v/>
      </c>
      <c r="S30" s="309"/>
      <c r="T30" s="309" t="str">
        <f ca="1">IF(AND('Mapa final'!$H$22="Baja",'Mapa final'!$L$22="Menor"),CONCATENATE("R",'Mapa final'!$A$22),"")</f>
        <v/>
      </c>
      <c r="U30" s="310"/>
      <c r="V30" s="308" t="str">
        <f ca="1">IF(AND('Mapa final'!$H$10="Baja",'Mapa final'!$L$10="Moderado"),CONCATENATE("R",'Mapa final'!$A$10),"")</f>
        <v/>
      </c>
      <c r="W30" s="309"/>
      <c r="X30" s="309" t="str">
        <f ca="1">IF(AND('Mapa final'!$H$16="Baja",'Mapa final'!$L$16="Moderado"),CONCATENATE("R",'Mapa final'!$A$16),"")</f>
        <v/>
      </c>
      <c r="Y30" s="309"/>
      <c r="Z30" s="309" t="str">
        <f ca="1">IF(AND('Mapa final'!$H$22="Baja",'Mapa final'!$L$22="Moderado"),CONCATENATE("R",'Mapa final'!$A$22),"")</f>
        <v/>
      </c>
      <c r="AA30" s="310"/>
      <c r="AB30" s="284" t="str">
        <f ca="1">IF(AND('Mapa final'!$H$10="Baja",'Mapa final'!$L$10="Mayor"),CONCATENATE("R",'Mapa final'!$A$10),"")</f>
        <v/>
      </c>
      <c r="AC30" s="285"/>
      <c r="AD30" s="285" t="str">
        <f ca="1">IF(AND('Mapa final'!$H$16="Baja",'Mapa final'!$L$16="Mayor"),CONCATENATE("R",'Mapa final'!$A$16),"")</f>
        <v/>
      </c>
      <c r="AE30" s="285"/>
      <c r="AF30" s="285" t="str">
        <f ca="1">IF(AND('Mapa final'!$H$22="Baja",'Mapa final'!$L$22="Mayor"),CONCATENATE("R",'Mapa final'!$A$22),"")</f>
        <v/>
      </c>
      <c r="AG30" s="287"/>
      <c r="AH30" s="299" t="str">
        <f ca="1">IF(AND('Mapa final'!$H$10="Baja",'Mapa final'!$L$10="Catastrófico"),CONCATENATE("R",'Mapa final'!$A$10),"")</f>
        <v/>
      </c>
      <c r="AI30" s="300"/>
      <c r="AJ30" s="300" t="str">
        <f ca="1">IF(AND('Mapa final'!$H$16="Baja",'Mapa final'!$L$16="Catastrófico"),CONCATENATE("R",'Mapa final'!$A$16),"")</f>
        <v/>
      </c>
      <c r="AK30" s="300"/>
      <c r="AL30" s="300" t="str">
        <f ca="1">IF(AND('Mapa final'!$H$22="Baja",'Mapa final'!$L$22="Catastrófico"),CONCATENATE("R",'Mapa final'!$A$22),"")</f>
        <v/>
      </c>
      <c r="AM30" s="301"/>
      <c r="AN30" s="97"/>
      <c r="AO30" s="264" t="s">
        <v>82</v>
      </c>
      <c r="AP30" s="265"/>
      <c r="AQ30" s="265"/>
      <c r="AR30" s="265"/>
      <c r="AS30" s="265"/>
      <c r="AT30" s="266"/>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x14ac:dyDescent="0.25">
      <c r="A31" s="97"/>
      <c r="B31" s="235"/>
      <c r="C31" s="235"/>
      <c r="D31" s="236"/>
      <c r="E31" s="276"/>
      <c r="F31" s="277"/>
      <c r="G31" s="277"/>
      <c r="H31" s="277"/>
      <c r="I31" s="277"/>
      <c r="J31" s="313"/>
      <c r="K31" s="311"/>
      <c r="L31" s="311"/>
      <c r="M31" s="311"/>
      <c r="N31" s="311"/>
      <c r="O31" s="312"/>
      <c r="P31" s="303"/>
      <c r="Q31" s="303"/>
      <c r="R31" s="303"/>
      <c r="S31" s="303"/>
      <c r="T31" s="303"/>
      <c r="U31" s="304"/>
      <c r="V31" s="302"/>
      <c r="W31" s="303"/>
      <c r="X31" s="303"/>
      <c r="Y31" s="303"/>
      <c r="Z31" s="303"/>
      <c r="AA31" s="304"/>
      <c r="AB31" s="286"/>
      <c r="AC31" s="282"/>
      <c r="AD31" s="282"/>
      <c r="AE31" s="282"/>
      <c r="AF31" s="282"/>
      <c r="AG31" s="283"/>
      <c r="AH31" s="293"/>
      <c r="AI31" s="294"/>
      <c r="AJ31" s="294"/>
      <c r="AK31" s="294"/>
      <c r="AL31" s="294"/>
      <c r="AM31" s="295"/>
      <c r="AN31" s="97"/>
      <c r="AO31" s="267"/>
      <c r="AP31" s="268"/>
      <c r="AQ31" s="268"/>
      <c r="AR31" s="268"/>
      <c r="AS31" s="268"/>
      <c r="AT31" s="269"/>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x14ac:dyDescent="0.25">
      <c r="A32" s="97"/>
      <c r="B32" s="235"/>
      <c r="C32" s="235"/>
      <c r="D32" s="236"/>
      <c r="E32" s="276"/>
      <c r="F32" s="277"/>
      <c r="G32" s="277"/>
      <c r="H32" s="277"/>
      <c r="I32" s="277"/>
      <c r="J32" s="313" t="str">
        <f ca="1">IF(AND('Mapa final'!$H$28="Baja",'Mapa final'!$L$28="Leve"),CONCATENATE("R",'Mapa final'!$A$28),"")</f>
        <v/>
      </c>
      <c r="K32" s="311"/>
      <c r="L32" s="311" t="str">
        <f ca="1">IF(AND('Mapa final'!$H$34="Baja",'Mapa final'!$L$34="Leve"),CONCATENATE("R",'Mapa final'!$A$34),"")</f>
        <v>R5</v>
      </c>
      <c r="M32" s="311"/>
      <c r="N32" s="311" t="str">
        <f ca="1">IF(AND('Mapa final'!$H$40="Baja",'Mapa final'!$L$40="Leve"),CONCATENATE("R",'Mapa final'!$A$40),"")</f>
        <v/>
      </c>
      <c r="O32" s="312"/>
      <c r="P32" s="303" t="str">
        <f ca="1">IF(AND('Mapa final'!$H$28="Baja",'Mapa final'!$L$28="Menor"),CONCATENATE("R",'Mapa final'!$A$28),"")</f>
        <v/>
      </c>
      <c r="Q32" s="303"/>
      <c r="R32" s="303" t="str">
        <f ca="1">IF(AND('Mapa final'!$H$34="Baja",'Mapa final'!$L$34="Menor"),CONCATENATE("R",'Mapa final'!$A$34),"")</f>
        <v/>
      </c>
      <c r="S32" s="303"/>
      <c r="T32" s="303" t="str">
        <f ca="1">IF(AND('Mapa final'!$H$40="Baja",'Mapa final'!$L$40="Menor"),CONCATENATE("R",'Mapa final'!$A$40),"")</f>
        <v/>
      </c>
      <c r="U32" s="304"/>
      <c r="V32" s="302" t="str">
        <f ca="1">IF(AND('Mapa final'!$H$28="Baja",'Mapa final'!$L$28="Moderado"),CONCATENATE("R",'Mapa final'!$A$28),"")</f>
        <v/>
      </c>
      <c r="W32" s="303"/>
      <c r="X32" s="303" t="str">
        <f ca="1">IF(AND('Mapa final'!$H$34="Baja",'Mapa final'!$L$34="Moderado"),CONCATENATE("R",'Mapa final'!$A$34),"")</f>
        <v/>
      </c>
      <c r="Y32" s="303"/>
      <c r="Z32" s="303" t="str">
        <f ca="1">IF(AND('Mapa final'!$H$40="Baja",'Mapa final'!$L$40="Moderado"),CONCATENATE("R",'Mapa final'!$A$40),"")</f>
        <v/>
      </c>
      <c r="AA32" s="304"/>
      <c r="AB32" s="286" t="str">
        <f ca="1">IF(AND('Mapa final'!$H$28="Baja",'Mapa final'!$L$28="Mayor"),CONCATENATE("R",'Mapa final'!$A$28),"")</f>
        <v/>
      </c>
      <c r="AC32" s="282"/>
      <c r="AD32" s="282" t="str">
        <f ca="1">IF(AND('Mapa final'!$H$34="Baja",'Mapa final'!$L$34="Mayor"),CONCATENATE("R",'Mapa final'!$A$34),"")</f>
        <v/>
      </c>
      <c r="AE32" s="282"/>
      <c r="AF32" s="282" t="str">
        <f ca="1">IF(AND('Mapa final'!$H$40="Baja",'Mapa final'!$L$40="Mayor"),CONCATENATE("R",'Mapa final'!$A$40),"")</f>
        <v/>
      </c>
      <c r="AG32" s="283"/>
      <c r="AH32" s="293" t="str">
        <f ca="1">IF(AND('Mapa final'!$H$28="Baja",'Mapa final'!$L$28="Catastrófico"),CONCATENATE("R",'Mapa final'!$A$28),"")</f>
        <v/>
      </c>
      <c r="AI32" s="294"/>
      <c r="AJ32" s="294" t="str">
        <f ca="1">IF(AND('Mapa final'!$H$34="Baja",'Mapa final'!$L$34="Catastrófico"),CONCATENATE("R",'Mapa final'!$A$34),"")</f>
        <v/>
      </c>
      <c r="AK32" s="294"/>
      <c r="AL32" s="294" t="str">
        <f ca="1">IF(AND('Mapa final'!$H$40="Baja",'Mapa final'!$L$40="Catastrófico"),CONCATENATE("R",'Mapa final'!$A$40),"")</f>
        <v/>
      </c>
      <c r="AM32" s="295"/>
      <c r="AN32" s="97"/>
      <c r="AO32" s="267"/>
      <c r="AP32" s="268"/>
      <c r="AQ32" s="268"/>
      <c r="AR32" s="268"/>
      <c r="AS32" s="268"/>
      <c r="AT32" s="269"/>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x14ac:dyDescent="0.25">
      <c r="A33" s="97"/>
      <c r="B33" s="235"/>
      <c r="C33" s="235"/>
      <c r="D33" s="236"/>
      <c r="E33" s="276"/>
      <c r="F33" s="277"/>
      <c r="G33" s="277"/>
      <c r="H33" s="277"/>
      <c r="I33" s="277"/>
      <c r="J33" s="313"/>
      <c r="K33" s="311"/>
      <c r="L33" s="311"/>
      <c r="M33" s="311"/>
      <c r="N33" s="311"/>
      <c r="O33" s="312"/>
      <c r="P33" s="303"/>
      <c r="Q33" s="303"/>
      <c r="R33" s="303"/>
      <c r="S33" s="303"/>
      <c r="T33" s="303"/>
      <c r="U33" s="304"/>
      <c r="V33" s="302"/>
      <c r="W33" s="303"/>
      <c r="X33" s="303"/>
      <c r="Y33" s="303"/>
      <c r="Z33" s="303"/>
      <c r="AA33" s="304"/>
      <c r="AB33" s="286"/>
      <c r="AC33" s="282"/>
      <c r="AD33" s="282"/>
      <c r="AE33" s="282"/>
      <c r="AF33" s="282"/>
      <c r="AG33" s="283"/>
      <c r="AH33" s="293"/>
      <c r="AI33" s="294"/>
      <c r="AJ33" s="294"/>
      <c r="AK33" s="294"/>
      <c r="AL33" s="294"/>
      <c r="AM33" s="295"/>
      <c r="AN33" s="97"/>
      <c r="AO33" s="267"/>
      <c r="AP33" s="268"/>
      <c r="AQ33" s="268"/>
      <c r="AR33" s="268"/>
      <c r="AS33" s="268"/>
      <c r="AT33" s="269"/>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x14ac:dyDescent="0.25">
      <c r="A34" s="97"/>
      <c r="B34" s="235"/>
      <c r="C34" s="235"/>
      <c r="D34" s="236"/>
      <c r="E34" s="276"/>
      <c r="F34" s="277"/>
      <c r="G34" s="277"/>
      <c r="H34" s="277"/>
      <c r="I34" s="277"/>
      <c r="J34" s="313" t="str">
        <f ca="1">IF(AND('Mapa final'!$H$46="Baja",'Mapa final'!$L$46="Leve"),CONCATENATE("R",'Mapa final'!$A$46),"")</f>
        <v/>
      </c>
      <c r="K34" s="311"/>
      <c r="L34" s="311" t="str">
        <f ca="1">IF(AND('Mapa final'!$H$52="Baja",'Mapa final'!$L$52="Leve"),CONCATENATE("R",'Mapa final'!$A$52),"")</f>
        <v/>
      </c>
      <c r="M34" s="311"/>
      <c r="N34" s="311" t="str">
        <f ca="1">IF(AND('Mapa final'!$H$58="Baja",'Mapa final'!$L$58="Leve"),CONCATENATE("R",'Mapa final'!$A$58),"")</f>
        <v/>
      </c>
      <c r="O34" s="312"/>
      <c r="P34" s="303" t="str">
        <f ca="1">IF(AND('Mapa final'!$H$46="Baja",'Mapa final'!$L$46="Menor"),CONCATENATE("R",'Mapa final'!$A$46),"")</f>
        <v/>
      </c>
      <c r="Q34" s="303"/>
      <c r="R34" s="303" t="str">
        <f ca="1">IF(AND('Mapa final'!$H$52="Baja",'Mapa final'!$L$52="Menor"),CONCATENATE("R",'Mapa final'!$A$52),"")</f>
        <v/>
      </c>
      <c r="S34" s="303"/>
      <c r="T34" s="303" t="str">
        <f ca="1">IF(AND('Mapa final'!$H$58="Baja",'Mapa final'!$L$58="Menor"),CONCATENATE("R",'Mapa final'!$A$58),"")</f>
        <v/>
      </c>
      <c r="U34" s="304"/>
      <c r="V34" s="302" t="str">
        <f ca="1">IF(AND('Mapa final'!$H$46="Baja",'Mapa final'!$L$46="Moderado"),CONCATENATE("R",'Mapa final'!$A$46),"")</f>
        <v/>
      </c>
      <c r="W34" s="303"/>
      <c r="X34" s="303" t="str">
        <f ca="1">IF(AND('Mapa final'!$H$52="Baja",'Mapa final'!$L$52="Moderado"),CONCATENATE("R",'Mapa final'!$A$52),"")</f>
        <v/>
      </c>
      <c r="Y34" s="303"/>
      <c r="Z34" s="303" t="str">
        <f ca="1">IF(AND('Mapa final'!$H$58="Baja",'Mapa final'!$L$58="Moderado"),CONCATENATE("R",'Mapa final'!$A$58),"")</f>
        <v/>
      </c>
      <c r="AA34" s="304"/>
      <c r="AB34" s="286" t="str">
        <f ca="1">IF(AND('Mapa final'!$H$46="Baja",'Mapa final'!$L$46="Mayor"),CONCATENATE("R",'Mapa final'!$A$46),"")</f>
        <v/>
      </c>
      <c r="AC34" s="282"/>
      <c r="AD34" s="282" t="str">
        <f ca="1">IF(AND('Mapa final'!$H$52="Baja",'Mapa final'!$L$52="Mayor"),CONCATENATE("R",'Mapa final'!$A$52),"")</f>
        <v/>
      </c>
      <c r="AE34" s="282"/>
      <c r="AF34" s="282" t="str">
        <f ca="1">IF(AND('Mapa final'!$H$58="Baja",'Mapa final'!$L$58="Mayor"),CONCATENATE("R",'Mapa final'!$A$58),"")</f>
        <v/>
      </c>
      <c r="AG34" s="283"/>
      <c r="AH34" s="293" t="str">
        <f ca="1">IF(AND('Mapa final'!$H$46="Baja",'Mapa final'!$L$46="Catastrófico"),CONCATENATE("R",'Mapa final'!$A$46),"")</f>
        <v/>
      </c>
      <c r="AI34" s="294"/>
      <c r="AJ34" s="294" t="str">
        <f ca="1">IF(AND('Mapa final'!$H$52="Baja",'Mapa final'!$L$52="Catastrófico"),CONCATENATE("R",'Mapa final'!$A$52),"")</f>
        <v/>
      </c>
      <c r="AK34" s="294"/>
      <c r="AL34" s="294" t="str">
        <f ca="1">IF(AND('Mapa final'!$H$58="Baja",'Mapa final'!$L$58="Catastrófico"),CONCATENATE("R",'Mapa final'!$A$58),"")</f>
        <v/>
      </c>
      <c r="AM34" s="295"/>
      <c r="AN34" s="97"/>
      <c r="AO34" s="267"/>
      <c r="AP34" s="268"/>
      <c r="AQ34" s="268"/>
      <c r="AR34" s="268"/>
      <c r="AS34" s="268"/>
      <c r="AT34" s="269"/>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x14ac:dyDescent="0.25">
      <c r="A35" s="97"/>
      <c r="B35" s="235"/>
      <c r="C35" s="235"/>
      <c r="D35" s="236"/>
      <c r="E35" s="276"/>
      <c r="F35" s="277"/>
      <c r="G35" s="277"/>
      <c r="H35" s="277"/>
      <c r="I35" s="277"/>
      <c r="J35" s="313"/>
      <c r="K35" s="311"/>
      <c r="L35" s="311"/>
      <c r="M35" s="311"/>
      <c r="N35" s="311"/>
      <c r="O35" s="312"/>
      <c r="P35" s="303"/>
      <c r="Q35" s="303"/>
      <c r="R35" s="303"/>
      <c r="S35" s="303"/>
      <c r="T35" s="303"/>
      <c r="U35" s="304"/>
      <c r="V35" s="302"/>
      <c r="W35" s="303"/>
      <c r="X35" s="303"/>
      <c r="Y35" s="303"/>
      <c r="Z35" s="303"/>
      <c r="AA35" s="304"/>
      <c r="AB35" s="286"/>
      <c r="AC35" s="282"/>
      <c r="AD35" s="282"/>
      <c r="AE35" s="282"/>
      <c r="AF35" s="282"/>
      <c r="AG35" s="283"/>
      <c r="AH35" s="293"/>
      <c r="AI35" s="294"/>
      <c r="AJ35" s="294"/>
      <c r="AK35" s="294"/>
      <c r="AL35" s="294"/>
      <c r="AM35" s="295"/>
      <c r="AN35" s="97"/>
      <c r="AO35" s="267"/>
      <c r="AP35" s="268"/>
      <c r="AQ35" s="268"/>
      <c r="AR35" s="268"/>
      <c r="AS35" s="268"/>
      <c r="AT35" s="269"/>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x14ac:dyDescent="0.25">
      <c r="A36" s="97"/>
      <c r="B36" s="235"/>
      <c r="C36" s="235"/>
      <c r="D36" s="236"/>
      <c r="E36" s="276"/>
      <c r="F36" s="277"/>
      <c r="G36" s="277"/>
      <c r="H36" s="277"/>
      <c r="I36" s="277"/>
      <c r="J36" s="313" t="str">
        <f ca="1">IF(AND('Mapa final'!$H$64="Baja",'Mapa final'!$L$64="Leve"),CONCATENATE("R",'Mapa final'!$A$64),"")</f>
        <v/>
      </c>
      <c r="K36" s="311"/>
      <c r="L36" s="311" t="str">
        <f>IF(AND('Mapa final'!$H$70="Baja",'Mapa final'!$L$70="Leve"),CONCATENATE("R",'Mapa final'!$A$70),"")</f>
        <v/>
      </c>
      <c r="M36" s="311"/>
      <c r="N36" s="311" t="str">
        <f>IF(AND('Mapa final'!$H$76="Baja",'Mapa final'!$L$76="Leve"),CONCATENATE("R",'Mapa final'!$A$76),"")</f>
        <v/>
      </c>
      <c r="O36" s="312"/>
      <c r="P36" s="303" t="str">
        <f ca="1">IF(AND('Mapa final'!$H$64="Baja",'Mapa final'!$L$64="Menor"),CONCATENATE("R",'Mapa final'!$A$64),"")</f>
        <v/>
      </c>
      <c r="Q36" s="303"/>
      <c r="R36" s="303" t="str">
        <f>IF(AND('Mapa final'!$H$70="Baja",'Mapa final'!$L$70="Menor"),CONCATENATE("R",'Mapa final'!$A$70),"")</f>
        <v/>
      </c>
      <c r="S36" s="303"/>
      <c r="T36" s="303" t="str">
        <f>IF(AND('Mapa final'!$H$76="Baja",'Mapa final'!$L$76="Menor"),CONCATENATE("R",'Mapa final'!$A$76),"")</f>
        <v/>
      </c>
      <c r="U36" s="304"/>
      <c r="V36" s="302" t="str">
        <f ca="1">IF(AND('Mapa final'!$H$64="Baja",'Mapa final'!$L$64="Moderado"),CONCATENATE("R",'Mapa final'!$A$64),"")</f>
        <v/>
      </c>
      <c r="W36" s="303"/>
      <c r="X36" s="303" t="str">
        <f>IF(AND('Mapa final'!$H$70="Baja",'Mapa final'!$L$70="Moderado"),CONCATENATE("R",'Mapa final'!$A$70),"")</f>
        <v/>
      </c>
      <c r="Y36" s="303"/>
      <c r="Z36" s="303" t="str">
        <f>IF(AND('Mapa final'!$H$76="Baja",'Mapa final'!$L$76="Moderado"),CONCATENATE("R",'Mapa final'!$A$76),"")</f>
        <v/>
      </c>
      <c r="AA36" s="304"/>
      <c r="AB36" s="286" t="str">
        <f ca="1">IF(AND('Mapa final'!$H$64="Baja",'Mapa final'!$L$64="Mayor"),CONCATENATE("R",'Mapa final'!$A$64),"")</f>
        <v/>
      </c>
      <c r="AC36" s="282"/>
      <c r="AD36" s="282" t="str">
        <f>IF(AND('Mapa final'!$H$70="Baja",'Mapa final'!$L$70="Mayor"),CONCATENATE("R",'Mapa final'!$A$70),"")</f>
        <v/>
      </c>
      <c r="AE36" s="282"/>
      <c r="AF36" s="282" t="str">
        <f>IF(AND('Mapa final'!$H$76="Baja",'Mapa final'!$L$76="Mayor"),CONCATENATE("R",'Mapa final'!$A$76),"")</f>
        <v/>
      </c>
      <c r="AG36" s="283"/>
      <c r="AH36" s="293" t="str">
        <f ca="1">IF(AND('Mapa final'!$H$64="Baja",'Mapa final'!$L$64="Catastrófico"),CONCATENATE("R",'Mapa final'!$A$64),"")</f>
        <v/>
      </c>
      <c r="AI36" s="294"/>
      <c r="AJ36" s="294" t="str">
        <f>IF(AND('Mapa final'!$H$70="Baja",'Mapa final'!$L$70="Catastrófico"),CONCATENATE("R",'Mapa final'!$A$70),"")</f>
        <v/>
      </c>
      <c r="AK36" s="294"/>
      <c r="AL36" s="294" t="str">
        <f>IF(AND('Mapa final'!$H$76="Baja",'Mapa final'!$L$76="Catastrófico"),CONCATENATE("R",'Mapa final'!$A$76),"")</f>
        <v/>
      </c>
      <c r="AM36" s="295"/>
      <c r="AN36" s="97"/>
      <c r="AO36" s="267"/>
      <c r="AP36" s="268"/>
      <c r="AQ36" s="268"/>
      <c r="AR36" s="268"/>
      <c r="AS36" s="268"/>
      <c r="AT36" s="269"/>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x14ac:dyDescent="0.3">
      <c r="A37" s="97"/>
      <c r="B37" s="235"/>
      <c r="C37" s="235"/>
      <c r="D37" s="236"/>
      <c r="E37" s="279"/>
      <c r="F37" s="280"/>
      <c r="G37" s="280"/>
      <c r="H37" s="280"/>
      <c r="I37" s="280"/>
      <c r="J37" s="314"/>
      <c r="K37" s="315"/>
      <c r="L37" s="315"/>
      <c r="M37" s="315"/>
      <c r="N37" s="315"/>
      <c r="O37" s="316"/>
      <c r="P37" s="306"/>
      <c r="Q37" s="306"/>
      <c r="R37" s="306"/>
      <c r="S37" s="306"/>
      <c r="T37" s="306"/>
      <c r="U37" s="307"/>
      <c r="V37" s="305"/>
      <c r="W37" s="306"/>
      <c r="X37" s="306"/>
      <c r="Y37" s="306"/>
      <c r="Z37" s="306"/>
      <c r="AA37" s="307"/>
      <c r="AB37" s="290"/>
      <c r="AC37" s="291"/>
      <c r="AD37" s="291"/>
      <c r="AE37" s="291"/>
      <c r="AF37" s="291"/>
      <c r="AG37" s="292"/>
      <c r="AH37" s="296"/>
      <c r="AI37" s="297"/>
      <c r="AJ37" s="297"/>
      <c r="AK37" s="297"/>
      <c r="AL37" s="297"/>
      <c r="AM37" s="298"/>
      <c r="AN37" s="97"/>
      <c r="AO37" s="270"/>
      <c r="AP37" s="271"/>
      <c r="AQ37" s="271"/>
      <c r="AR37" s="271"/>
      <c r="AS37" s="271"/>
      <c r="AT37" s="272"/>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x14ac:dyDescent="0.25">
      <c r="A38" s="97"/>
      <c r="B38" s="235"/>
      <c r="C38" s="235"/>
      <c r="D38" s="236"/>
      <c r="E38" s="273" t="s">
        <v>113</v>
      </c>
      <c r="F38" s="274"/>
      <c r="G38" s="274"/>
      <c r="H38" s="274"/>
      <c r="I38" s="275"/>
      <c r="J38" s="317" t="str">
        <f ca="1">IF(AND('Mapa final'!$H$10="Muy Baja",'Mapa final'!$L$10="Leve"),CONCATENATE("R",'Mapa final'!$A$10),"")</f>
        <v/>
      </c>
      <c r="K38" s="318"/>
      <c r="L38" s="318" t="str">
        <f ca="1">IF(AND('Mapa final'!$H$16="Muy Baja",'Mapa final'!$L$16="Leve"),CONCATENATE("R",'Mapa final'!$A$16),"")</f>
        <v/>
      </c>
      <c r="M38" s="318"/>
      <c r="N38" s="318" t="str">
        <f ca="1">IF(AND('Mapa final'!$H$22="Muy Baja",'Mapa final'!$L$22="Leve"),CONCATENATE("R",'Mapa final'!$A$22),"")</f>
        <v/>
      </c>
      <c r="O38" s="319"/>
      <c r="P38" s="317" t="str">
        <f ca="1">IF(AND('Mapa final'!$H$10="Muy Baja",'Mapa final'!$L$10="Menor"),CONCATENATE("R",'Mapa final'!$A$10),"")</f>
        <v/>
      </c>
      <c r="Q38" s="318"/>
      <c r="R38" s="318" t="str">
        <f ca="1">IF(AND('Mapa final'!$H$16="Muy Baja",'Mapa final'!$L$16="Menor"),CONCATENATE("R",'Mapa final'!$A$16),"")</f>
        <v/>
      </c>
      <c r="S38" s="318"/>
      <c r="T38" s="318" t="str">
        <f ca="1">IF(AND('Mapa final'!$H$22="Muy Baja",'Mapa final'!$L$22="Menor"),CONCATENATE("R",'Mapa final'!$A$22),"")</f>
        <v/>
      </c>
      <c r="U38" s="319"/>
      <c r="V38" s="308" t="str">
        <f ca="1">IF(AND('Mapa final'!$H$10="Muy Baja",'Mapa final'!$L$10="Moderado"),CONCATENATE("R",'Mapa final'!$A$10),"")</f>
        <v/>
      </c>
      <c r="W38" s="309"/>
      <c r="X38" s="309" t="str">
        <f ca="1">IF(AND('Mapa final'!$H$16="Muy Baja",'Mapa final'!$L$16="Moderado"),CONCATENATE("R",'Mapa final'!$A$16),"")</f>
        <v/>
      </c>
      <c r="Y38" s="309"/>
      <c r="Z38" s="309" t="str">
        <f ca="1">IF(AND('Mapa final'!$H$22="Muy Baja",'Mapa final'!$L$22="Moderado"),CONCATENATE("R",'Mapa final'!$A$22),"")</f>
        <v/>
      </c>
      <c r="AA38" s="310"/>
      <c r="AB38" s="284" t="str">
        <f ca="1">IF(AND('Mapa final'!$H$10="Muy Baja",'Mapa final'!$L$10="Mayor"),CONCATENATE("R",'Mapa final'!$A$10),"")</f>
        <v/>
      </c>
      <c r="AC38" s="285"/>
      <c r="AD38" s="285" t="str">
        <f ca="1">IF(AND('Mapa final'!$H$16="Muy Baja",'Mapa final'!$L$16="Mayor"),CONCATENATE("R",'Mapa final'!$A$16),"")</f>
        <v/>
      </c>
      <c r="AE38" s="285"/>
      <c r="AF38" s="285" t="str">
        <f ca="1">IF(AND('Mapa final'!$H$22="Muy Baja",'Mapa final'!$L$22="Mayor"),CONCATENATE("R",'Mapa final'!$A$22),"")</f>
        <v/>
      </c>
      <c r="AG38" s="287"/>
      <c r="AH38" s="299" t="str">
        <f ca="1">IF(AND('Mapa final'!$H$10="Muy Baja",'Mapa final'!$L$10="Catastrófico"),CONCATENATE("R",'Mapa final'!$A$10),"")</f>
        <v/>
      </c>
      <c r="AI38" s="300"/>
      <c r="AJ38" s="300" t="str">
        <f ca="1">IF(AND('Mapa final'!$H$16="Muy Baja",'Mapa final'!$L$16="Catastrófico"),CONCATENATE("R",'Mapa final'!$A$16),"")</f>
        <v/>
      </c>
      <c r="AK38" s="300"/>
      <c r="AL38" s="300" t="str">
        <f ca="1">IF(AND('Mapa final'!$H$22="Muy Baja",'Mapa final'!$L$22="Catastrófico"),CONCATENATE("R",'Mapa final'!$A$22),"")</f>
        <v/>
      </c>
      <c r="AM38" s="301"/>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x14ac:dyDescent="0.25">
      <c r="A39" s="97"/>
      <c r="B39" s="235"/>
      <c r="C39" s="235"/>
      <c r="D39" s="236"/>
      <c r="E39" s="276"/>
      <c r="F39" s="277"/>
      <c r="G39" s="277"/>
      <c r="H39" s="277"/>
      <c r="I39" s="278"/>
      <c r="J39" s="313"/>
      <c r="K39" s="311"/>
      <c r="L39" s="311"/>
      <c r="M39" s="311"/>
      <c r="N39" s="311"/>
      <c r="O39" s="312"/>
      <c r="P39" s="313"/>
      <c r="Q39" s="311"/>
      <c r="R39" s="311"/>
      <c r="S39" s="311"/>
      <c r="T39" s="311"/>
      <c r="U39" s="312"/>
      <c r="V39" s="302"/>
      <c r="W39" s="303"/>
      <c r="X39" s="303"/>
      <c r="Y39" s="303"/>
      <c r="Z39" s="303"/>
      <c r="AA39" s="304"/>
      <c r="AB39" s="286"/>
      <c r="AC39" s="282"/>
      <c r="AD39" s="282"/>
      <c r="AE39" s="282"/>
      <c r="AF39" s="282"/>
      <c r="AG39" s="283"/>
      <c r="AH39" s="293"/>
      <c r="AI39" s="294"/>
      <c r="AJ39" s="294"/>
      <c r="AK39" s="294"/>
      <c r="AL39" s="294"/>
      <c r="AM39" s="295"/>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x14ac:dyDescent="0.25">
      <c r="A40" s="97"/>
      <c r="B40" s="235"/>
      <c r="C40" s="235"/>
      <c r="D40" s="236"/>
      <c r="E40" s="276"/>
      <c r="F40" s="277"/>
      <c r="G40" s="277"/>
      <c r="H40" s="277"/>
      <c r="I40" s="278"/>
      <c r="J40" s="313" t="str">
        <f ca="1">IF(AND('Mapa final'!$H$28="Muy Baja",'Mapa final'!$L$28="Leve"),CONCATENATE("R",'Mapa final'!$A$28),"")</f>
        <v/>
      </c>
      <c r="K40" s="311"/>
      <c r="L40" s="311" t="str">
        <f ca="1">IF(AND('Mapa final'!$H$34="Muy Baja",'Mapa final'!$L$34="Leve"),CONCATENATE("R",'Mapa final'!$A$34),"")</f>
        <v/>
      </c>
      <c r="M40" s="311"/>
      <c r="N40" s="311" t="str">
        <f ca="1">IF(AND('Mapa final'!$H$40="Muy Baja",'Mapa final'!$L$40="Leve"),CONCATENATE("R",'Mapa final'!$A$40),"")</f>
        <v/>
      </c>
      <c r="O40" s="312"/>
      <c r="P40" s="313" t="str">
        <f ca="1">IF(AND('Mapa final'!$H$28="Muy Baja",'Mapa final'!$L$28="Menor"),CONCATENATE("R",'Mapa final'!$A$28),"")</f>
        <v/>
      </c>
      <c r="Q40" s="311"/>
      <c r="R40" s="311" t="str">
        <f ca="1">IF(AND('Mapa final'!$H$34="Muy Baja",'Mapa final'!$L$34="Menor"),CONCATENATE("R",'Mapa final'!$A$34),"")</f>
        <v/>
      </c>
      <c r="S40" s="311"/>
      <c r="T40" s="311" t="str">
        <f ca="1">IF(AND('Mapa final'!$H$40="Muy Baja",'Mapa final'!$L$40="Menor"),CONCATENATE("R",'Mapa final'!$A$40),"")</f>
        <v/>
      </c>
      <c r="U40" s="312"/>
      <c r="V40" s="302" t="str">
        <f ca="1">IF(AND('Mapa final'!$H$28="Muy Baja",'Mapa final'!$L$28="Moderado"),CONCATENATE("R",'Mapa final'!$A$28),"")</f>
        <v/>
      </c>
      <c r="W40" s="303"/>
      <c r="X40" s="303" t="str">
        <f ca="1">IF(AND('Mapa final'!$H$34="Muy Baja",'Mapa final'!$L$34="Moderado"),CONCATENATE("R",'Mapa final'!$A$34),"")</f>
        <v/>
      </c>
      <c r="Y40" s="303"/>
      <c r="Z40" s="303" t="str">
        <f ca="1">IF(AND('Mapa final'!$H$40="Muy Baja",'Mapa final'!$L$40="Moderado"),CONCATENATE("R",'Mapa final'!$A$40),"")</f>
        <v/>
      </c>
      <c r="AA40" s="304"/>
      <c r="AB40" s="286" t="str">
        <f ca="1">IF(AND('Mapa final'!$H$28="Muy Baja",'Mapa final'!$L$28="Mayor"),CONCATENATE("R",'Mapa final'!$A$28),"")</f>
        <v/>
      </c>
      <c r="AC40" s="282"/>
      <c r="AD40" s="282" t="str">
        <f ca="1">IF(AND('Mapa final'!$H$34="Muy Baja",'Mapa final'!$L$34="Mayor"),CONCATENATE("R",'Mapa final'!$A$34),"")</f>
        <v/>
      </c>
      <c r="AE40" s="282"/>
      <c r="AF40" s="282" t="str">
        <f ca="1">IF(AND('Mapa final'!$H$40="Muy Baja",'Mapa final'!$L$40="Mayor"),CONCATENATE("R",'Mapa final'!$A$40),"")</f>
        <v/>
      </c>
      <c r="AG40" s="283"/>
      <c r="AH40" s="293" t="str">
        <f ca="1">IF(AND('Mapa final'!$H$28="Muy Baja",'Mapa final'!$L$28="Catastrófico"),CONCATENATE("R",'Mapa final'!$A$28),"")</f>
        <v/>
      </c>
      <c r="AI40" s="294"/>
      <c r="AJ40" s="294" t="str">
        <f ca="1">IF(AND('Mapa final'!$H$34="Muy Baja",'Mapa final'!$L$34="Catastrófico"),CONCATENATE("R",'Mapa final'!$A$34),"")</f>
        <v/>
      </c>
      <c r="AK40" s="294"/>
      <c r="AL40" s="294" t="str">
        <f ca="1">IF(AND('Mapa final'!$H$40="Muy Baja",'Mapa final'!$L$40="Catastrófico"),CONCATENATE("R",'Mapa final'!$A$40),"")</f>
        <v/>
      </c>
      <c r="AM40" s="295"/>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x14ac:dyDescent="0.25">
      <c r="A41" s="97"/>
      <c r="B41" s="235"/>
      <c r="C41" s="235"/>
      <c r="D41" s="236"/>
      <c r="E41" s="276"/>
      <c r="F41" s="277"/>
      <c r="G41" s="277"/>
      <c r="H41" s="277"/>
      <c r="I41" s="278"/>
      <c r="J41" s="313"/>
      <c r="K41" s="311"/>
      <c r="L41" s="311"/>
      <c r="M41" s="311"/>
      <c r="N41" s="311"/>
      <c r="O41" s="312"/>
      <c r="P41" s="313"/>
      <c r="Q41" s="311"/>
      <c r="R41" s="311"/>
      <c r="S41" s="311"/>
      <c r="T41" s="311"/>
      <c r="U41" s="312"/>
      <c r="V41" s="302"/>
      <c r="W41" s="303"/>
      <c r="X41" s="303"/>
      <c r="Y41" s="303"/>
      <c r="Z41" s="303"/>
      <c r="AA41" s="304"/>
      <c r="AB41" s="286"/>
      <c r="AC41" s="282"/>
      <c r="AD41" s="282"/>
      <c r="AE41" s="282"/>
      <c r="AF41" s="282"/>
      <c r="AG41" s="283"/>
      <c r="AH41" s="293"/>
      <c r="AI41" s="294"/>
      <c r="AJ41" s="294"/>
      <c r="AK41" s="294"/>
      <c r="AL41" s="294"/>
      <c r="AM41" s="295"/>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x14ac:dyDescent="0.25">
      <c r="A42" s="97"/>
      <c r="B42" s="235"/>
      <c r="C42" s="235"/>
      <c r="D42" s="236"/>
      <c r="E42" s="276"/>
      <c r="F42" s="277"/>
      <c r="G42" s="277"/>
      <c r="H42" s="277"/>
      <c r="I42" s="278"/>
      <c r="J42" s="313" t="str">
        <f ca="1">IF(AND('Mapa final'!$H$46="Muy Baja",'Mapa final'!$L$46="Leve"),CONCATENATE("R",'Mapa final'!$A$46),"")</f>
        <v/>
      </c>
      <c r="K42" s="311"/>
      <c r="L42" s="311" t="str">
        <f ca="1">IF(AND('Mapa final'!$H$52="Muy Baja",'Mapa final'!$L$52="Leve"),CONCATENATE("R",'Mapa final'!$A$52),"")</f>
        <v/>
      </c>
      <c r="M42" s="311"/>
      <c r="N42" s="311" t="str">
        <f ca="1">IF(AND('Mapa final'!$H$58="Muy Baja",'Mapa final'!$L$58="Leve"),CONCATENATE("R",'Mapa final'!$A$58),"")</f>
        <v/>
      </c>
      <c r="O42" s="312"/>
      <c r="P42" s="313" t="str">
        <f ca="1">IF(AND('Mapa final'!$H$46="Muy Baja",'Mapa final'!$L$46="Menor"),CONCATENATE("R",'Mapa final'!$A$46),"")</f>
        <v/>
      </c>
      <c r="Q42" s="311"/>
      <c r="R42" s="311" t="str">
        <f ca="1">IF(AND('Mapa final'!$H$52="Muy Baja",'Mapa final'!$L$52="Menor"),CONCATENATE("R",'Mapa final'!$A$52),"")</f>
        <v/>
      </c>
      <c r="S42" s="311"/>
      <c r="T42" s="311" t="str">
        <f ca="1">IF(AND('Mapa final'!$H$58="Muy Baja",'Mapa final'!$L$58="Menor"),CONCATENATE("R",'Mapa final'!$A$58),"")</f>
        <v/>
      </c>
      <c r="U42" s="312"/>
      <c r="V42" s="302" t="str">
        <f ca="1">IF(AND('Mapa final'!$H$46="Muy Baja",'Mapa final'!$L$46="Moderado"),CONCATENATE("R",'Mapa final'!$A$46),"")</f>
        <v/>
      </c>
      <c r="W42" s="303"/>
      <c r="X42" s="303" t="str">
        <f ca="1">IF(AND('Mapa final'!$H$52="Muy Baja",'Mapa final'!$L$52="Moderado"),CONCATENATE("R",'Mapa final'!$A$52),"")</f>
        <v/>
      </c>
      <c r="Y42" s="303"/>
      <c r="Z42" s="303" t="str">
        <f ca="1">IF(AND('Mapa final'!$H$58="Muy Baja",'Mapa final'!$L$58="Moderado"),CONCATENATE("R",'Mapa final'!$A$58),"")</f>
        <v/>
      </c>
      <c r="AA42" s="304"/>
      <c r="AB42" s="286" t="str">
        <f ca="1">IF(AND('Mapa final'!$H$46="Muy Baja",'Mapa final'!$L$46="Mayor"),CONCATENATE("R",'Mapa final'!$A$46),"")</f>
        <v/>
      </c>
      <c r="AC42" s="282"/>
      <c r="AD42" s="282" t="str">
        <f ca="1">IF(AND('Mapa final'!$H$52="Muy Baja",'Mapa final'!$L$52="Mayor"),CONCATENATE("R",'Mapa final'!$A$52),"")</f>
        <v/>
      </c>
      <c r="AE42" s="282"/>
      <c r="AF42" s="282" t="str">
        <f ca="1">IF(AND('Mapa final'!$H$58="Muy Baja",'Mapa final'!$L$58="Mayor"),CONCATENATE("R",'Mapa final'!$A$58),"")</f>
        <v/>
      </c>
      <c r="AG42" s="283"/>
      <c r="AH42" s="293" t="str">
        <f ca="1">IF(AND('Mapa final'!$H$46="Muy Baja",'Mapa final'!$L$46="Catastrófico"),CONCATENATE("R",'Mapa final'!$A$46),"")</f>
        <v/>
      </c>
      <c r="AI42" s="294"/>
      <c r="AJ42" s="294" t="str">
        <f ca="1">IF(AND('Mapa final'!$H$52="Muy Baja",'Mapa final'!$L$52="Catastrófico"),CONCATENATE("R",'Mapa final'!$A$52),"")</f>
        <v/>
      </c>
      <c r="AK42" s="294"/>
      <c r="AL42" s="294" t="str">
        <f ca="1">IF(AND('Mapa final'!$H$58="Muy Baja",'Mapa final'!$L$58="Catastrófico"),CONCATENATE("R",'Mapa final'!$A$58),"")</f>
        <v/>
      </c>
      <c r="AM42" s="295"/>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x14ac:dyDescent="0.25">
      <c r="A43" s="97"/>
      <c r="B43" s="235"/>
      <c r="C43" s="235"/>
      <c r="D43" s="236"/>
      <c r="E43" s="276"/>
      <c r="F43" s="277"/>
      <c r="G43" s="277"/>
      <c r="H43" s="277"/>
      <c r="I43" s="278"/>
      <c r="J43" s="313"/>
      <c r="K43" s="311"/>
      <c r="L43" s="311"/>
      <c r="M43" s="311"/>
      <c r="N43" s="311"/>
      <c r="O43" s="312"/>
      <c r="P43" s="313"/>
      <c r="Q43" s="311"/>
      <c r="R43" s="311"/>
      <c r="S43" s="311"/>
      <c r="T43" s="311"/>
      <c r="U43" s="312"/>
      <c r="V43" s="302"/>
      <c r="W43" s="303"/>
      <c r="X43" s="303"/>
      <c r="Y43" s="303"/>
      <c r="Z43" s="303"/>
      <c r="AA43" s="304"/>
      <c r="AB43" s="286"/>
      <c r="AC43" s="282"/>
      <c r="AD43" s="282"/>
      <c r="AE43" s="282"/>
      <c r="AF43" s="282"/>
      <c r="AG43" s="283"/>
      <c r="AH43" s="293"/>
      <c r="AI43" s="294"/>
      <c r="AJ43" s="294"/>
      <c r="AK43" s="294"/>
      <c r="AL43" s="294"/>
      <c r="AM43" s="295"/>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x14ac:dyDescent="0.25">
      <c r="A44" s="97"/>
      <c r="B44" s="235"/>
      <c r="C44" s="235"/>
      <c r="D44" s="236"/>
      <c r="E44" s="276"/>
      <c r="F44" s="277"/>
      <c r="G44" s="277"/>
      <c r="H44" s="277"/>
      <c r="I44" s="278"/>
      <c r="J44" s="313" t="str">
        <f ca="1">IF(AND('Mapa final'!$H$64="Muy Baja",'Mapa final'!$L$64="Leve"),CONCATENATE("R",'Mapa final'!$A$64),"")</f>
        <v/>
      </c>
      <c r="K44" s="311"/>
      <c r="L44" s="311" t="str">
        <f>IF(AND('Mapa final'!$H$70="Muy Baja",'Mapa final'!$L$70="Leve"),CONCATENATE("R",'Mapa final'!$A$70),"")</f>
        <v/>
      </c>
      <c r="M44" s="311"/>
      <c r="N44" s="311" t="str">
        <f>IF(AND('Mapa final'!$H$76="Muy Baja",'Mapa final'!$L$76="Leve"),CONCATENATE("R",'Mapa final'!$A$76),"")</f>
        <v/>
      </c>
      <c r="O44" s="312"/>
      <c r="P44" s="313" t="str">
        <f ca="1">IF(AND('Mapa final'!$H$64="Muy Baja",'Mapa final'!$L$64="Menor"),CONCATENATE("R",'Mapa final'!$A$64),"")</f>
        <v/>
      </c>
      <c r="Q44" s="311"/>
      <c r="R44" s="311" t="str">
        <f>IF(AND('Mapa final'!$H$70="Muy Baja",'Mapa final'!$L$70="Menor"),CONCATENATE("R",'Mapa final'!$A$70),"")</f>
        <v/>
      </c>
      <c r="S44" s="311"/>
      <c r="T44" s="311" t="str">
        <f>IF(AND('Mapa final'!$H$76="Muy Baja",'Mapa final'!$L$76="Menor"),CONCATENATE("R",'Mapa final'!$A$76),"")</f>
        <v/>
      </c>
      <c r="U44" s="312"/>
      <c r="V44" s="302" t="str">
        <f ca="1">IF(AND('Mapa final'!$H$64="Muy Baja",'Mapa final'!$L$64="Moderado"),CONCATENATE("R",'Mapa final'!$A$64),"")</f>
        <v/>
      </c>
      <c r="W44" s="303"/>
      <c r="X44" s="303" t="str">
        <f>IF(AND('Mapa final'!$H$70="Muy Baja",'Mapa final'!$L$70="Moderado"),CONCATENATE("R",'Mapa final'!$A$70),"")</f>
        <v/>
      </c>
      <c r="Y44" s="303"/>
      <c r="Z44" s="303" t="str">
        <f>IF(AND('Mapa final'!$H$76="Muy Baja",'Mapa final'!$L$76="Moderado"),CONCATENATE("R",'Mapa final'!$A$76),"")</f>
        <v/>
      </c>
      <c r="AA44" s="304"/>
      <c r="AB44" s="286" t="str">
        <f ca="1">IF(AND('Mapa final'!$H$64="Muy Baja",'Mapa final'!$L$64="Mayor"),CONCATENATE("R",'Mapa final'!$A$64),"")</f>
        <v/>
      </c>
      <c r="AC44" s="282"/>
      <c r="AD44" s="282" t="str">
        <f>IF(AND('Mapa final'!$H$70="Muy Baja",'Mapa final'!$L$70="Mayor"),CONCATENATE("R",'Mapa final'!$A$70),"")</f>
        <v/>
      </c>
      <c r="AE44" s="282"/>
      <c r="AF44" s="282" t="str">
        <f>IF(AND('Mapa final'!$H$76="Muy Baja",'Mapa final'!$L$76="Mayor"),CONCATENATE("R",'Mapa final'!$A$76),"")</f>
        <v/>
      </c>
      <c r="AG44" s="283"/>
      <c r="AH44" s="293" t="str">
        <f ca="1">IF(AND('Mapa final'!$H$64="Muy Baja",'Mapa final'!$L$64="Catastrófico"),CONCATENATE("R",'Mapa final'!$A$64),"")</f>
        <v/>
      </c>
      <c r="AI44" s="294"/>
      <c r="AJ44" s="294" t="str">
        <f>IF(AND('Mapa final'!$H$70="Muy Baja",'Mapa final'!$L$70="Catastrófico"),CONCATENATE("R",'Mapa final'!$A$70),"")</f>
        <v/>
      </c>
      <c r="AK44" s="294"/>
      <c r="AL44" s="294" t="str">
        <f>IF(AND('Mapa final'!$H$76="Muy Baja",'Mapa final'!$L$76="Catastrófico"),CONCATENATE("R",'Mapa final'!$A$76),"")</f>
        <v/>
      </c>
      <c r="AM44" s="295"/>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x14ac:dyDescent="0.3">
      <c r="A45" s="97"/>
      <c r="B45" s="235"/>
      <c r="C45" s="235"/>
      <c r="D45" s="236"/>
      <c r="E45" s="279"/>
      <c r="F45" s="280"/>
      <c r="G45" s="280"/>
      <c r="H45" s="280"/>
      <c r="I45" s="281"/>
      <c r="J45" s="314"/>
      <c r="K45" s="315"/>
      <c r="L45" s="315"/>
      <c r="M45" s="315"/>
      <c r="N45" s="315"/>
      <c r="O45" s="316"/>
      <c r="P45" s="314"/>
      <c r="Q45" s="315"/>
      <c r="R45" s="315"/>
      <c r="S45" s="315"/>
      <c r="T45" s="315"/>
      <c r="U45" s="316"/>
      <c r="V45" s="305"/>
      <c r="W45" s="306"/>
      <c r="X45" s="306"/>
      <c r="Y45" s="306"/>
      <c r="Z45" s="306"/>
      <c r="AA45" s="307"/>
      <c r="AB45" s="290"/>
      <c r="AC45" s="291"/>
      <c r="AD45" s="291"/>
      <c r="AE45" s="291"/>
      <c r="AF45" s="291"/>
      <c r="AG45" s="292"/>
      <c r="AH45" s="296"/>
      <c r="AI45" s="297"/>
      <c r="AJ45" s="297"/>
      <c r="AK45" s="297"/>
      <c r="AL45" s="297"/>
      <c r="AM45" s="298"/>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x14ac:dyDescent="0.25">
      <c r="A46" s="97"/>
      <c r="B46" s="97"/>
      <c r="C46" s="97"/>
      <c r="D46" s="97"/>
      <c r="E46" s="97"/>
      <c r="F46" s="97"/>
      <c r="G46" s="97"/>
      <c r="H46" s="97"/>
      <c r="I46" s="97"/>
      <c r="J46" s="273" t="s">
        <v>112</v>
      </c>
      <c r="K46" s="274"/>
      <c r="L46" s="274"/>
      <c r="M46" s="274"/>
      <c r="N46" s="274"/>
      <c r="O46" s="275"/>
      <c r="P46" s="273" t="s">
        <v>111</v>
      </c>
      <c r="Q46" s="274"/>
      <c r="R46" s="274"/>
      <c r="S46" s="274"/>
      <c r="T46" s="274"/>
      <c r="U46" s="275"/>
      <c r="V46" s="273" t="s">
        <v>110</v>
      </c>
      <c r="W46" s="274"/>
      <c r="X46" s="274"/>
      <c r="Y46" s="274"/>
      <c r="Z46" s="274"/>
      <c r="AA46" s="275"/>
      <c r="AB46" s="273" t="s">
        <v>109</v>
      </c>
      <c r="AC46" s="289"/>
      <c r="AD46" s="274"/>
      <c r="AE46" s="274"/>
      <c r="AF46" s="274"/>
      <c r="AG46" s="275"/>
      <c r="AH46" s="273" t="s">
        <v>108</v>
      </c>
      <c r="AI46" s="274"/>
      <c r="AJ46" s="274"/>
      <c r="AK46" s="274"/>
      <c r="AL46" s="274"/>
      <c r="AM46" s="275"/>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x14ac:dyDescent="0.25">
      <c r="A47" s="97"/>
      <c r="B47" s="97"/>
      <c r="C47" s="97"/>
      <c r="D47" s="97"/>
      <c r="E47" s="97"/>
      <c r="F47" s="97"/>
      <c r="G47" s="97"/>
      <c r="H47" s="97"/>
      <c r="I47" s="97"/>
      <c r="J47" s="276"/>
      <c r="K47" s="277"/>
      <c r="L47" s="277"/>
      <c r="M47" s="277"/>
      <c r="N47" s="277"/>
      <c r="O47" s="278"/>
      <c r="P47" s="276"/>
      <c r="Q47" s="277"/>
      <c r="R47" s="277"/>
      <c r="S47" s="277"/>
      <c r="T47" s="277"/>
      <c r="U47" s="278"/>
      <c r="V47" s="276"/>
      <c r="W47" s="277"/>
      <c r="X47" s="277"/>
      <c r="Y47" s="277"/>
      <c r="Z47" s="277"/>
      <c r="AA47" s="278"/>
      <c r="AB47" s="276"/>
      <c r="AC47" s="277"/>
      <c r="AD47" s="277"/>
      <c r="AE47" s="277"/>
      <c r="AF47" s="277"/>
      <c r="AG47" s="278"/>
      <c r="AH47" s="276"/>
      <c r="AI47" s="277"/>
      <c r="AJ47" s="277"/>
      <c r="AK47" s="277"/>
      <c r="AL47" s="277"/>
      <c r="AM47" s="278"/>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x14ac:dyDescent="0.25">
      <c r="A48" s="97"/>
      <c r="B48" s="97"/>
      <c r="C48" s="97"/>
      <c r="D48" s="97"/>
      <c r="E48" s="97"/>
      <c r="F48" s="97"/>
      <c r="G48" s="97"/>
      <c r="H48" s="97"/>
      <c r="I48" s="97"/>
      <c r="J48" s="276"/>
      <c r="K48" s="277"/>
      <c r="L48" s="277"/>
      <c r="M48" s="277"/>
      <c r="N48" s="277"/>
      <c r="O48" s="278"/>
      <c r="P48" s="276"/>
      <c r="Q48" s="277"/>
      <c r="R48" s="277"/>
      <c r="S48" s="277"/>
      <c r="T48" s="277"/>
      <c r="U48" s="278"/>
      <c r="V48" s="276"/>
      <c r="W48" s="277"/>
      <c r="X48" s="277"/>
      <c r="Y48" s="277"/>
      <c r="Z48" s="277"/>
      <c r="AA48" s="278"/>
      <c r="AB48" s="276"/>
      <c r="AC48" s="277"/>
      <c r="AD48" s="277"/>
      <c r="AE48" s="277"/>
      <c r="AF48" s="277"/>
      <c r="AG48" s="278"/>
      <c r="AH48" s="276"/>
      <c r="AI48" s="277"/>
      <c r="AJ48" s="277"/>
      <c r="AK48" s="277"/>
      <c r="AL48" s="277"/>
      <c r="AM48" s="278"/>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x14ac:dyDescent="0.25">
      <c r="A49" s="97"/>
      <c r="B49" s="97"/>
      <c r="C49" s="97"/>
      <c r="D49" s="97"/>
      <c r="E49" s="97"/>
      <c r="F49" s="97"/>
      <c r="G49" s="97"/>
      <c r="H49" s="97"/>
      <c r="I49" s="97"/>
      <c r="J49" s="276"/>
      <c r="K49" s="277"/>
      <c r="L49" s="277"/>
      <c r="M49" s="277"/>
      <c r="N49" s="277"/>
      <c r="O49" s="278"/>
      <c r="P49" s="276"/>
      <c r="Q49" s="277"/>
      <c r="R49" s="277"/>
      <c r="S49" s="277"/>
      <c r="T49" s="277"/>
      <c r="U49" s="278"/>
      <c r="V49" s="276"/>
      <c r="W49" s="277"/>
      <c r="X49" s="277"/>
      <c r="Y49" s="277"/>
      <c r="Z49" s="277"/>
      <c r="AA49" s="278"/>
      <c r="AB49" s="276"/>
      <c r="AC49" s="277"/>
      <c r="AD49" s="277"/>
      <c r="AE49" s="277"/>
      <c r="AF49" s="277"/>
      <c r="AG49" s="278"/>
      <c r="AH49" s="276"/>
      <c r="AI49" s="277"/>
      <c r="AJ49" s="277"/>
      <c r="AK49" s="277"/>
      <c r="AL49" s="277"/>
      <c r="AM49" s="278"/>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x14ac:dyDescent="0.25">
      <c r="A50" s="97"/>
      <c r="B50" s="97"/>
      <c r="C50" s="97"/>
      <c r="D50" s="97"/>
      <c r="E50" s="97"/>
      <c r="F50" s="97"/>
      <c r="G50" s="97"/>
      <c r="H50" s="97"/>
      <c r="I50" s="97"/>
      <c r="J50" s="276"/>
      <c r="K50" s="277"/>
      <c r="L50" s="277"/>
      <c r="M50" s="277"/>
      <c r="N50" s="277"/>
      <c r="O50" s="278"/>
      <c r="P50" s="276"/>
      <c r="Q50" s="277"/>
      <c r="R50" s="277"/>
      <c r="S50" s="277"/>
      <c r="T50" s="277"/>
      <c r="U50" s="278"/>
      <c r="V50" s="276"/>
      <c r="W50" s="277"/>
      <c r="X50" s="277"/>
      <c r="Y50" s="277"/>
      <c r="Z50" s="277"/>
      <c r="AA50" s="278"/>
      <c r="AB50" s="276"/>
      <c r="AC50" s="277"/>
      <c r="AD50" s="277"/>
      <c r="AE50" s="277"/>
      <c r="AF50" s="277"/>
      <c r="AG50" s="278"/>
      <c r="AH50" s="276"/>
      <c r="AI50" s="277"/>
      <c r="AJ50" s="277"/>
      <c r="AK50" s="277"/>
      <c r="AL50" s="277"/>
      <c r="AM50" s="278"/>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x14ac:dyDescent="0.3">
      <c r="A51" s="97"/>
      <c r="B51" s="97"/>
      <c r="C51" s="97"/>
      <c r="D51" s="97"/>
      <c r="E51" s="97"/>
      <c r="F51" s="97"/>
      <c r="G51" s="97"/>
      <c r="H51" s="97"/>
      <c r="I51" s="97"/>
      <c r="J51" s="279"/>
      <c r="K51" s="280"/>
      <c r="L51" s="280"/>
      <c r="M51" s="280"/>
      <c r="N51" s="280"/>
      <c r="O51" s="281"/>
      <c r="P51" s="279"/>
      <c r="Q51" s="280"/>
      <c r="R51" s="280"/>
      <c r="S51" s="280"/>
      <c r="T51" s="280"/>
      <c r="U51" s="281"/>
      <c r="V51" s="279"/>
      <c r="W51" s="280"/>
      <c r="X51" s="280"/>
      <c r="Y51" s="280"/>
      <c r="Z51" s="280"/>
      <c r="AA51" s="281"/>
      <c r="AB51" s="279"/>
      <c r="AC51" s="280"/>
      <c r="AD51" s="280"/>
      <c r="AE51" s="280"/>
      <c r="AF51" s="280"/>
      <c r="AG51" s="281"/>
      <c r="AH51" s="279"/>
      <c r="AI51" s="280"/>
      <c r="AJ51" s="280"/>
      <c r="AK51" s="280"/>
      <c r="AL51" s="280"/>
      <c r="AM51" s="281"/>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x14ac:dyDescent="0.25">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x14ac:dyDescent="0.25">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x14ac:dyDescent="0.25">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x14ac:dyDescent="0.25">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x14ac:dyDescent="0.25">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x14ac:dyDescent="0.25">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x14ac:dyDescent="0.25">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x14ac:dyDescent="0.25">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x14ac:dyDescent="0.25">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x14ac:dyDescent="0.25">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x14ac:dyDescent="0.25">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x14ac:dyDescent="0.25">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x14ac:dyDescent="0.25">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x14ac:dyDescent="0.25">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x14ac:dyDescent="0.25">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x14ac:dyDescent="0.25">
      <c r="B137" s="97"/>
      <c r="C137" s="97"/>
      <c r="D137" s="97"/>
      <c r="E137" s="97"/>
      <c r="F137" s="97"/>
      <c r="G137" s="97"/>
      <c r="H137" s="97"/>
      <c r="I137" s="97"/>
    </row>
    <row r="138" spans="2:63" x14ac:dyDescent="0.25">
      <c r="B138" s="97"/>
      <c r="C138" s="97"/>
      <c r="D138" s="97"/>
      <c r="E138" s="97"/>
      <c r="F138" s="97"/>
      <c r="G138" s="97"/>
      <c r="H138" s="97"/>
      <c r="I138" s="97"/>
    </row>
    <row r="139" spans="2:63" x14ac:dyDescent="0.25">
      <c r="B139" s="97"/>
      <c r="C139" s="97"/>
      <c r="D139" s="97"/>
      <c r="E139" s="97"/>
      <c r="F139" s="97"/>
      <c r="G139" s="97"/>
      <c r="H139" s="97"/>
      <c r="I139" s="97"/>
    </row>
    <row r="140" spans="2:63" x14ac:dyDescent="0.25">
      <c r="B140" s="97"/>
      <c r="C140" s="97"/>
      <c r="D140" s="97"/>
      <c r="E140" s="97"/>
      <c r="F140" s="97"/>
      <c r="G140" s="97"/>
      <c r="H140" s="97"/>
      <c r="I140" s="97"/>
    </row>
  </sheetData>
  <mergeCells count="317">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 ref="N40:O41"/>
    <mergeCell ref="J34:K35"/>
    <mergeCell ref="L34:M35"/>
    <mergeCell ref="N34:O35"/>
    <mergeCell ref="J36:K37"/>
    <mergeCell ref="L36:M37"/>
    <mergeCell ref="N36:O37"/>
    <mergeCell ref="J30:K31"/>
    <mergeCell ref="L30:M31"/>
    <mergeCell ref="N30:O31"/>
    <mergeCell ref="J32:K33"/>
    <mergeCell ref="L32:M33"/>
    <mergeCell ref="N32:O33"/>
    <mergeCell ref="V42:W43"/>
    <mergeCell ref="X42:Y43"/>
    <mergeCell ref="Z42:AA43"/>
    <mergeCell ref="V44:W45"/>
    <mergeCell ref="X44:Y45"/>
    <mergeCell ref="Z44:AA45"/>
    <mergeCell ref="V38:W39"/>
    <mergeCell ref="X38:Y39"/>
    <mergeCell ref="Z38:AA39"/>
    <mergeCell ref="V40:W41"/>
    <mergeCell ref="X40:Y41"/>
    <mergeCell ref="Z40:AA41"/>
    <mergeCell ref="P34:Q35"/>
    <mergeCell ref="R34:S35"/>
    <mergeCell ref="T34:U35"/>
    <mergeCell ref="P36:Q37"/>
    <mergeCell ref="R36:S37"/>
    <mergeCell ref="T36:U37"/>
    <mergeCell ref="P30:Q31"/>
    <mergeCell ref="R30:S31"/>
    <mergeCell ref="T30:U31"/>
    <mergeCell ref="P32:Q33"/>
    <mergeCell ref="R32:S33"/>
    <mergeCell ref="T32:U33"/>
    <mergeCell ref="V34:W35"/>
    <mergeCell ref="X34:Y35"/>
    <mergeCell ref="Z34:AA35"/>
    <mergeCell ref="V36:W37"/>
    <mergeCell ref="X36:Y37"/>
    <mergeCell ref="Z36:AA37"/>
    <mergeCell ref="V30:W31"/>
    <mergeCell ref="X30:Y31"/>
    <mergeCell ref="Z30:AA31"/>
    <mergeCell ref="V32:W33"/>
    <mergeCell ref="X32:Y33"/>
    <mergeCell ref="Z32:AA33"/>
    <mergeCell ref="V26:W27"/>
    <mergeCell ref="X26:Y27"/>
    <mergeCell ref="Z26:AA27"/>
    <mergeCell ref="V28:W29"/>
    <mergeCell ref="X28:Y29"/>
    <mergeCell ref="Z28:AA29"/>
    <mergeCell ref="V22:W23"/>
    <mergeCell ref="X22:Y23"/>
    <mergeCell ref="Z22:AA23"/>
    <mergeCell ref="V24:W25"/>
    <mergeCell ref="X24:Y25"/>
    <mergeCell ref="Z24:AA25"/>
    <mergeCell ref="P26:Q27"/>
    <mergeCell ref="R26:S27"/>
    <mergeCell ref="T26:U27"/>
    <mergeCell ref="P28:Q29"/>
    <mergeCell ref="R28:S29"/>
    <mergeCell ref="T28:U29"/>
    <mergeCell ref="P22:Q23"/>
    <mergeCell ref="R22:S23"/>
    <mergeCell ref="T22:U23"/>
    <mergeCell ref="P24:Q25"/>
    <mergeCell ref="R24:S25"/>
    <mergeCell ref="T24:U25"/>
    <mergeCell ref="J26:K27"/>
    <mergeCell ref="L26:M27"/>
    <mergeCell ref="N26:O27"/>
    <mergeCell ref="J28:K29"/>
    <mergeCell ref="L28:M29"/>
    <mergeCell ref="N28:O29"/>
    <mergeCell ref="J22:K23"/>
    <mergeCell ref="L22:M23"/>
    <mergeCell ref="N22:O23"/>
    <mergeCell ref="J24:K25"/>
    <mergeCell ref="L24:M25"/>
    <mergeCell ref="N24:O25"/>
    <mergeCell ref="P18:Q19"/>
    <mergeCell ref="R18:S19"/>
    <mergeCell ref="T18:U19"/>
    <mergeCell ref="P20:Q21"/>
    <mergeCell ref="R20:S21"/>
    <mergeCell ref="T20:U21"/>
    <mergeCell ref="P14:Q15"/>
    <mergeCell ref="R14:S15"/>
    <mergeCell ref="T14:U15"/>
    <mergeCell ref="P16:Q17"/>
    <mergeCell ref="R16:S17"/>
    <mergeCell ref="T16:U17"/>
    <mergeCell ref="J18:K19"/>
    <mergeCell ref="L18:M19"/>
    <mergeCell ref="N18:O19"/>
    <mergeCell ref="J20:K21"/>
    <mergeCell ref="L20:M21"/>
    <mergeCell ref="N20:O21"/>
    <mergeCell ref="J14:K15"/>
    <mergeCell ref="L14:M15"/>
    <mergeCell ref="N14:O15"/>
    <mergeCell ref="J16:K17"/>
    <mergeCell ref="L16:M17"/>
    <mergeCell ref="N16:O17"/>
    <mergeCell ref="AH42:AI43"/>
    <mergeCell ref="AJ42:AK43"/>
    <mergeCell ref="AL42:AM43"/>
    <mergeCell ref="AH44:AI45"/>
    <mergeCell ref="AJ44:AK45"/>
    <mergeCell ref="AL44:AM45"/>
    <mergeCell ref="AH38:AI39"/>
    <mergeCell ref="AJ38:AK39"/>
    <mergeCell ref="AL38:AM39"/>
    <mergeCell ref="AH40:AI41"/>
    <mergeCell ref="AJ40:AK41"/>
    <mergeCell ref="AL40:AM41"/>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10:AI11"/>
    <mergeCell ref="AJ10:AK11"/>
    <mergeCell ref="AL10:AM11"/>
    <mergeCell ref="AH12:AI13"/>
    <mergeCell ref="AJ12:AK13"/>
    <mergeCell ref="AL12:AM13"/>
    <mergeCell ref="AH6:AI7"/>
    <mergeCell ref="AJ6:AK7"/>
    <mergeCell ref="AL6:AM7"/>
    <mergeCell ref="AH8:AI9"/>
    <mergeCell ref="AJ8:AK9"/>
    <mergeCell ref="AL8:AM9"/>
    <mergeCell ref="AB42:AC43"/>
    <mergeCell ref="AD42:AE43"/>
    <mergeCell ref="AF42:AG43"/>
    <mergeCell ref="AB44:AC45"/>
    <mergeCell ref="AD44:AE45"/>
    <mergeCell ref="AF44:AG45"/>
    <mergeCell ref="AB38:AC39"/>
    <mergeCell ref="AD38:AE39"/>
    <mergeCell ref="AF38:AG39"/>
    <mergeCell ref="AB40:AC41"/>
    <mergeCell ref="AD40:AE41"/>
    <mergeCell ref="AF40:AG41"/>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M248"/>
  <sheetViews>
    <sheetView topLeftCell="A10" zoomScale="50" zoomScaleNormal="50" workbookViewId="0">
      <selection activeCell="A2" sqref="A2"/>
    </sheetView>
  </sheetViews>
  <sheetFormatPr baseColWidth="10" defaultRowHeight="15" x14ac:dyDescent="0.2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x14ac:dyDescent="0.25">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x14ac:dyDescent="0.25">
      <c r="A2" s="97"/>
      <c r="B2" s="346" t="s">
        <v>160</v>
      </c>
      <c r="C2" s="347"/>
      <c r="D2" s="347"/>
      <c r="E2" s="347"/>
      <c r="F2" s="347"/>
      <c r="G2" s="347"/>
      <c r="H2" s="347"/>
      <c r="I2" s="347"/>
      <c r="J2" s="288" t="s">
        <v>2</v>
      </c>
      <c r="K2" s="288"/>
      <c r="L2" s="288"/>
      <c r="M2" s="288"/>
      <c r="N2" s="288"/>
      <c r="O2" s="288"/>
      <c r="P2" s="288"/>
      <c r="Q2" s="288"/>
      <c r="R2" s="288"/>
      <c r="S2" s="288"/>
      <c r="T2" s="288"/>
      <c r="U2" s="288"/>
      <c r="V2" s="288"/>
      <c r="W2" s="288"/>
      <c r="X2" s="288"/>
      <c r="Y2" s="288"/>
      <c r="Z2" s="288"/>
      <c r="AA2" s="288"/>
      <c r="AB2" s="288"/>
      <c r="AC2" s="288"/>
      <c r="AD2" s="288"/>
      <c r="AE2" s="288"/>
      <c r="AF2" s="288"/>
      <c r="AG2" s="288"/>
      <c r="AH2" s="288"/>
      <c r="AI2" s="288"/>
      <c r="AJ2" s="288"/>
      <c r="AK2" s="288"/>
      <c r="AL2" s="288"/>
      <c r="AM2" s="288"/>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x14ac:dyDescent="0.25">
      <c r="A3" s="97"/>
      <c r="B3" s="347"/>
      <c r="C3" s="347"/>
      <c r="D3" s="347"/>
      <c r="E3" s="347"/>
      <c r="F3" s="347"/>
      <c r="G3" s="347"/>
      <c r="H3" s="347"/>
      <c r="I3" s="347"/>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x14ac:dyDescent="0.25">
      <c r="A4" s="97"/>
      <c r="B4" s="347"/>
      <c r="C4" s="347"/>
      <c r="D4" s="347"/>
      <c r="E4" s="347"/>
      <c r="F4" s="347"/>
      <c r="G4" s="347"/>
      <c r="H4" s="347"/>
      <c r="I4" s="347"/>
      <c r="J4" s="288"/>
      <c r="K4" s="288"/>
      <c r="L4" s="288"/>
      <c r="M4" s="288"/>
      <c r="N4" s="288"/>
      <c r="O4" s="288"/>
      <c r="P4" s="288"/>
      <c r="Q4" s="288"/>
      <c r="R4" s="288"/>
      <c r="S4" s="288"/>
      <c r="T4" s="288"/>
      <c r="U4" s="288"/>
      <c r="V4" s="288"/>
      <c r="W4" s="288"/>
      <c r="X4" s="288"/>
      <c r="Y4" s="288"/>
      <c r="Z4" s="288"/>
      <c r="AA4" s="288"/>
      <c r="AB4" s="288"/>
      <c r="AC4" s="288"/>
      <c r="AD4" s="288"/>
      <c r="AE4" s="288"/>
      <c r="AF4" s="288"/>
      <c r="AG4" s="288"/>
      <c r="AH4" s="288"/>
      <c r="AI4" s="288"/>
      <c r="AJ4" s="288"/>
      <c r="AK4" s="288"/>
      <c r="AL4" s="288"/>
      <c r="AM4" s="288"/>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x14ac:dyDescent="0.3">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x14ac:dyDescent="0.25">
      <c r="A6" s="97"/>
      <c r="B6" s="235" t="s">
        <v>4</v>
      </c>
      <c r="C6" s="235"/>
      <c r="D6" s="236"/>
      <c r="E6" s="330" t="s">
        <v>116</v>
      </c>
      <c r="F6" s="331"/>
      <c r="G6" s="331"/>
      <c r="H6" s="331"/>
      <c r="I6" s="348"/>
      <c r="J6" s="60" t="str">
        <f ca="1">IF(AND('Mapa final'!$Y$10="Muy Alta",'Mapa final'!$AA$10="Leve"),CONCATENATE("R1C",'Mapa final'!$O$10),"")</f>
        <v/>
      </c>
      <c r="K6" s="61" t="str">
        <f>IF(AND('Mapa final'!$Y$11="Muy Alta",'Mapa final'!$AA$11="Leve"),CONCATENATE("R1C",'Mapa final'!$O$11),"")</f>
        <v/>
      </c>
      <c r="L6" s="61" t="str">
        <f>IF(AND('Mapa final'!$Y$12="Muy Alta",'Mapa final'!$AA$12="Leve"),CONCATENATE("R1C",'Mapa final'!$O$12),"")</f>
        <v/>
      </c>
      <c r="M6" s="61" t="str">
        <f>IF(AND('Mapa final'!$Y$13="Muy Alta",'Mapa final'!$AA$13="Leve"),CONCATENATE("R1C",'Mapa final'!$O$13),"")</f>
        <v/>
      </c>
      <c r="N6" s="61" t="str">
        <f>IF(AND('Mapa final'!$Y$14="Muy Alta",'Mapa final'!$AA$14="Leve"),CONCATENATE("R1C",'Mapa final'!$O$14),"")</f>
        <v/>
      </c>
      <c r="O6" s="62" t="str">
        <f>IF(AND('Mapa final'!$Y$15="Muy Alta",'Mapa final'!$AA$15="Leve"),CONCATENATE("R1C",'Mapa final'!$O$15),"")</f>
        <v/>
      </c>
      <c r="P6" s="60" t="str">
        <f ca="1">IF(AND('Mapa final'!$Y$10="Muy Alta",'Mapa final'!$AA$10="Menor"),CONCATENATE("R1C",'Mapa final'!$O$10),"")</f>
        <v/>
      </c>
      <c r="Q6" s="61" t="str">
        <f>IF(AND('Mapa final'!$Y$11="Muy Alta",'Mapa final'!$AA$11="Menor"),CONCATENATE("R1C",'Mapa final'!$O$11),"")</f>
        <v/>
      </c>
      <c r="R6" s="61" t="str">
        <f>IF(AND('Mapa final'!$Y$12="Muy Alta",'Mapa final'!$AA$12="Menor"),CONCATENATE("R1C",'Mapa final'!$O$12),"")</f>
        <v/>
      </c>
      <c r="S6" s="61" t="str">
        <f>IF(AND('Mapa final'!$Y$13="Muy Alta",'Mapa final'!$AA$13="Menor"),CONCATENATE("R1C",'Mapa final'!$O$13),"")</f>
        <v/>
      </c>
      <c r="T6" s="61" t="str">
        <f>IF(AND('Mapa final'!$Y$14="Muy Alta",'Mapa final'!$AA$14="Menor"),CONCATENATE("R1C",'Mapa final'!$O$14),"")</f>
        <v/>
      </c>
      <c r="U6" s="62" t="str">
        <f>IF(AND('Mapa final'!$Y$15="Muy Alta",'Mapa final'!$AA$15="Menor"),CONCATENATE("R1C",'Mapa final'!$O$15),"")</f>
        <v/>
      </c>
      <c r="V6" s="60" t="str">
        <f ca="1">IF(AND('Mapa final'!$Y$10="Muy Alta",'Mapa final'!$AA$10="Moderado"),CONCATENATE("R1C",'Mapa final'!$O$10),"")</f>
        <v/>
      </c>
      <c r="W6" s="61" t="str">
        <f>IF(AND('Mapa final'!$Y$11="Muy Alta",'Mapa final'!$AA$11="Moderado"),CONCATENATE("R1C",'Mapa final'!$O$11),"")</f>
        <v/>
      </c>
      <c r="X6" s="61" t="str">
        <f>IF(AND('Mapa final'!$Y$12="Muy Alta",'Mapa final'!$AA$12="Moderado"),CONCATENATE("R1C",'Mapa final'!$O$12),"")</f>
        <v/>
      </c>
      <c r="Y6" s="61" t="str">
        <f>IF(AND('Mapa final'!$Y$13="Muy Alta",'Mapa final'!$AA$13="Moderado"),CONCATENATE("R1C",'Mapa final'!$O$13),"")</f>
        <v/>
      </c>
      <c r="Z6" s="61" t="str">
        <f>IF(AND('Mapa final'!$Y$14="Muy Alta",'Mapa final'!$AA$14="Moderado"),CONCATENATE("R1C",'Mapa final'!$O$14),"")</f>
        <v/>
      </c>
      <c r="AA6" s="62" t="str">
        <f>IF(AND('Mapa final'!$Y$15="Muy Alta",'Mapa final'!$AA$15="Moderado"),CONCATENATE("R1C",'Mapa final'!$O$15),"")</f>
        <v/>
      </c>
      <c r="AB6" s="60" t="str">
        <f ca="1">IF(AND('Mapa final'!$Y$10="Muy Alta",'Mapa final'!$AA$10="Mayor"),CONCATENATE("R1C",'Mapa final'!$O$10),"")</f>
        <v/>
      </c>
      <c r="AC6" s="61" t="str">
        <f>IF(AND('Mapa final'!$Y$11="Muy Alta",'Mapa final'!$AA$11="Mayor"),CONCATENATE("R1C",'Mapa final'!$O$11),"")</f>
        <v/>
      </c>
      <c r="AD6" s="61" t="str">
        <f>IF(AND('Mapa final'!$Y$12="Muy Alta",'Mapa final'!$AA$12="Mayor"),CONCATENATE("R1C",'Mapa final'!$O$12),"")</f>
        <v/>
      </c>
      <c r="AE6" s="61" t="str">
        <f>IF(AND('Mapa final'!$Y$13="Muy Alta",'Mapa final'!$AA$13="Mayor"),CONCATENATE("R1C",'Mapa final'!$O$13),"")</f>
        <v/>
      </c>
      <c r="AF6" s="61" t="str">
        <f>IF(AND('Mapa final'!$Y$14="Muy Alta",'Mapa final'!$AA$14="Mayor"),CONCATENATE("R1C",'Mapa final'!$O$14),"")</f>
        <v/>
      </c>
      <c r="AG6" s="62" t="str">
        <f>IF(AND('Mapa final'!$Y$15="Muy Alta",'Mapa final'!$AA$15="Mayor"),CONCATENATE("R1C",'Mapa final'!$O$15),"")</f>
        <v/>
      </c>
      <c r="AH6" s="63" t="str">
        <f ca="1">IF(AND('Mapa final'!$Y$10="Muy Alta",'Mapa final'!$AA$10="Catastrófico"),CONCATENATE("R1C",'Mapa final'!$O$10),"")</f>
        <v/>
      </c>
      <c r="AI6" s="64" t="str">
        <f>IF(AND('Mapa final'!$Y$11="Muy Alta",'Mapa final'!$AA$11="Catastrófico"),CONCATENATE("R1C",'Mapa final'!$O$11),"")</f>
        <v/>
      </c>
      <c r="AJ6" s="64" t="str">
        <f>IF(AND('Mapa final'!$Y$12="Muy Alta",'Mapa final'!$AA$12="Catastrófico"),CONCATENATE("R1C",'Mapa final'!$O$12),"")</f>
        <v/>
      </c>
      <c r="AK6" s="64" t="str">
        <f>IF(AND('Mapa final'!$Y$13="Muy Alta",'Mapa final'!$AA$13="Catastrófico"),CONCATENATE("R1C",'Mapa final'!$O$13),"")</f>
        <v/>
      </c>
      <c r="AL6" s="64" t="str">
        <f>IF(AND('Mapa final'!$Y$14="Muy Alta",'Mapa final'!$AA$14="Catastrófico"),CONCATENATE("R1C",'Mapa final'!$O$14),"")</f>
        <v/>
      </c>
      <c r="AM6" s="65" t="str">
        <f>IF(AND('Mapa final'!$Y$15="Muy Alta",'Mapa final'!$AA$15="Catastrófico"),CONCATENATE("R1C",'Mapa final'!$O$15),"")</f>
        <v/>
      </c>
      <c r="AN6" s="97"/>
      <c r="AO6" s="337" t="s">
        <v>79</v>
      </c>
      <c r="AP6" s="338"/>
      <c r="AQ6" s="338"/>
      <c r="AR6" s="338"/>
      <c r="AS6" s="338"/>
      <c r="AT6" s="339"/>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x14ac:dyDescent="0.25">
      <c r="A7" s="97"/>
      <c r="B7" s="235"/>
      <c r="C7" s="235"/>
      <c r="D7" s="236"/>
      <c r="E7" s="334"/>
      <c r="F7" s="333"/>
      <c r="G7" s="333"/>
      <c r="H7" s="333"/>
      <c r="I7" s="349"/>
      <c r="J7" s="66" t="str">
        <f ca="1">IF(AND('Mapa final'!$Y$16="Muy Alta",'Mapa final'!$AA$16="Leve"),CONCATENATE("R2C",'Mapa final'!$O$16),"")</f>
        <v/>
      </c>
      <c r="K7" s="67" t="str">
        <f>IF(AND('Mapa final'!$Y$17="Muy Alta",'Mapa final'!$AA$17="Leve"),CONCATENATE("R2C",'Mapa final'!$O$17),"")</f>
        <v/>
      </c>
      <c r="L7" s="67" t="str">
        <f>IF(AND('Mapa final'!$Y$18="Muy Alta",'Mapa final'!$AA$18="Leve"),CONCATENATE("R2C",'Mapa final'!$O$18),"")</f>
        <v/>
      </c>
      <c r="M7" s="67" t="str">
        <f>IF(AND('Mapa final'!$Y$19="Muy Alta",'Mapa final'!$AA$19="Leve"),CONCATENATE("R2C",'Mapa final'!$O$19),"")</f>
        <v/>
      </c>
      <c r="N7" s="67" t="str">
        <f>IF(AND('Mapa final'!$Y$20="Muy Alta",'Mapa final'!$AA$20="Leve"),CONCATENATE("R2C",'Mapa final'!$O$20),"")</f>
        <v/>
      </c>
      <c r="O7" s="68" t="str">
        <f>IF(AND('Mapa final'!$Y$21="Muy Alta",'Mapa final'!$AA$21="Leve"),CONCATENATE("R2C",'Mapa final'!$O$21),"")</f>
        <v/>
      </c>
      <c r="P7" s="66" t="str">
        <f ca="1">IF(AND('Mapa final'!$Y$16="Muy Alta",'Mapa final'!$AA$16="Menor"),CONCATENATE("R2C",'Mapa final'!$O$16),"")</f>
        <v/>
      </c>
      <c r="Q7" s="67" t="str">
        <f>IF(AND('Mapa final'!$Y$17="Muy Alta",'Mapa final'!$AA$17="Menor"),CONCATENATE("R2C",'Mapa final'!$O$17),"")</f>
        <v/>
      </c>
      <c r="R7" s="67" t="str">
        <f>IF(AND('Mapa final'!$Y$18="Muy Alta",'Mapa final'!$AA$18="Menor"),CONCATENATE("R2C",'Mapa final'!$O$18),"")</f>
        <v/>
      </c>
      <c r="S7" s="67" t="str">
        <f>IF(AND('Mapa final'!$Y$19="Muy Alta",'Mapa final'!$AA$19="Menor"),CONCATENATE("R2C",'Mapa final'!$O$19),"")</f>
        <v/>
      </c>
      <c r="T7" s="67" t="str">
        <f>IF(AND('Mapa final'!$Y$20="Muy Alta",'Mapa final'!$AA$20="Menor"),CONCATENATE("R2C",'Mapa final'!$O$20),"")</f>
        <v/>
      </c>
      <c r="U7" s="68" t="str">
        <f>IF(AND('Mapa final'!$Y$21="Muy Alta",'Mapa final'!$AA$21="Menor"),CONCATENATE("R2C",'Mapa final'!$O$21),"")</f>
        <v/>
      </c>
      <c r="V7" s="66" t="str">
        <f ca="1">IF(AND('Mapa final'!$Y$16="Muy Alta",'Mapa final'!$AA$16="Moderado"),CONCATENATE("R2C",'Mapa final'!$O$16),"")</f>
        <v/>
      </c>
      <c r="W7" s="67" t="str">
        <f>IF(AND('Mapa final'!$Y$17="Muy Alta",'Mapa final'!$AA$17="Moderado"),CONCATENATE("R2C",'Mapa final'!$O$17),"")</f>
        <v/>
      </c>
      <c r="X7" s="67" t="str">
        <f>IF(AND('Mapa final'!$Y$18="Muy Alta",'Mapa final'!$AA$18="Moderado"),CONCATENATE("R2C",'Mapa final'!$O$18),"")</f>
        <v/>
      </c>
      <c r="Y7" s="67" t="str">
        <f>IF(AND('Mapa final'!$Y$19="Muy Alta",'Mapa final'!$AA$19="Moderado"),CONCATENATE("R2C",'Mapa final'!$O$19),"")</f>
        <v/>
      </c>
      <c r="Z7" s="67" t="str">
        <f>IF(AND('Mapa final'!$Y$20="Muy Alta",'Mapa final'!$AA$20="Moderado"),CONCATENATE("R2C",'Mapa final'!$O$20),"")</f>
        <v/>
      </c>
      <c r="AA7" s="68" t="str">
        <f>IF(AND('Mapa final'!$Y$21="Muy Alta",'Mapa final'!$AA$21="Moderado"),CONCATENATE("R2C",'Mapa final'!$O$21),"")</f>
        <v/>
      </c>
      <c r="AB7" s="66" t="str">
        <f ca="1">IF(AND('Mapa final'!$Y$16="Muy Alta",'Mapa final'!$AA$16="Mayor"),CONCATENATE("R2C",'Mapa final'!$O$16),"")</f>
        <v/>
      </c>
      <c r="AC7" s="67" t="str">
        <f>IF(AND('Mapa final'!$Y$17="Muy Alta",'Mapa final'!$AA$17="Mayor"),CONCATENATE("R2C",'Mapa final'!$O$17),"")</f>
        <v/>
      </c>
      <c r="AD7" s="67" t="str">
        <f>IF(AND('Mapa final'!$Y$18="Muy Alta",'Mapa final'!$AA$18="Mayor"),CONCATENATE("R2C",'Mapa final'!$O$18),"")</f>
        <v/>
      </c>
      <c r="AE7" s="67" t="str">
        <f>IF(AND('Mapa final'!$Y$19="Muy Alta",'Mapa final'!$AA$19="Mayor"),CONCATENATE("R2C",'Mapa final'!$O$19),"")</f>
        <v/>
      </c>
      <c r="AF7" s="67" t="str">
        <f>IF(AND('Mapa final'!$Y$20="Muy Alta",'Mapa final'!$AA$20="Mayor"),CONCATENATE("R2C",'Mapa final'!$O$20),"")</f>
        <v/>
      </c>
      <c r="AG7" s="68" t="str">
        <f>IF(AND('Mapa final'!$Y$21="Muy Alta",'Mapa final'!$AA$21="Mayor"),CONCATENATE("R2C",'Mapa final'!$O$21),"")</f>
        <v/>
      </c>
      <c r="AH7" s="69" t="str">
        <f ca="1">IF(AND('Mapa final'!$Y$16="Muy Alta",'Mapa final'!$AA$16="Catastrófico"),CONCATENATE("R2C",'Mapa final'!$O$16),"")</f>
        <v/>
      </c>
      <c r="AI7" s="70" t="str">
        <f>IF(AND('Mapa final'!$Y$17="Muy Alta",'Mapa final'!$AA$17="Catastrófico"),CONCATENATE("R2C",'Mapa final'!$O$17),"")</f>
        <v/>
      </c>
      <c r="AJ7" s="70" t="str">
        <f>IF(AND('Mapa final'!$Y$18="Muy Alta",'Mapa final'!$AA$18="Catastrófico"),CONCATENATE("R2C",'Mapa final'!$O$18),"")</f>
        <v/>
      </c>
      <c r="AK7" s="70" t="str">
        <f>IF(AND('Mapa final'!$Y$19="Muy Alta",'Mapa final'!$AA$19="Catastrófico"),CONCATENATE("R2C",'Mapa final'!$O$19),"")</f>
        <v/>
      </c>
      <c r="AL7" s="70" t="str">
        <f>IF(AND('Mapa final'!$Y$20="Muy Alta",'Mapa final'!$AA$20="Catastrófico"),CONCATENATE("R2C",'Mapa final'!$O$20),"")</f>
        <v/>
      </c>
      <c r="AM7" s="71" t="str">
        <f>IF(AND('Mapa final'!$Y$21="Muy Alta",'Mapa final'!$AA$21="Catastrófico"),CONCATENATE("R2C",'Mapa final'!$O$21),"")</f>
        <v/>
      </c>
      <c r="AN7" s="97"/>
      <c r="AO7" s="340"/>
      <c r="AP7" s="341"/>
      <c r="AQ7" s="341"/>
      <c r="AR7" s="341"/>
      <c r="AS7" s="341"/>
      <c r="AT7" s="342"/>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x14ac:dyDescent="0.25">
      <c r="A8" s="97"/>
      <c r="B8" s="235"/>
      <c r="C8" s="235"/>
      <c r="D8" s="236"/>
      <c r="E8" s="334"/>
      <c r="F8" s="333"/>
      <c r="G8" s="333"/>
      <c r="H8" s="333"/>
      <c r="I8" s="349"/>
      <c r="J8" s="66" t="str">
        <f ca="1">IF(AND('Mapa final'!$Y$22="Muy Alta",'Mapa final'!$AA$22="Leve"),CONCATENATE("R3C",'Mapa final'!$O$22),"")</f>
        <v/>
      </c>
      <c r="K8" s="67" t="str">
        <f>IF(AND('Mapa final'!$Y$23="Muy Alta",'Mapa final'!$AA$23="Leve"),CONCATENATE("R3C",'Mapa final'!$O$23),"")</f>
        <v/>
      </c>
      <c r="L8" s="67" t="str">
        <f>IF(AND('Mapa final'!$Y$24="Muy Alta",'Mapa final'!$AA$24="Leve"),CONCATENATE("R3C",'Mapa final'!$O$24),"")</f>
        <v/>
      </c>
      <c r="M8" s="67" t="str">
        <f>IF(AND('Mapa final'!$Y$25="Muy Alta",'Mapa final'!$AA$25="Leve"),CONCATENATE("R3C",'Mapa final'!$O$25),"")</f>
        <v/>
      </c>
      <c r="N8" s="67" t="str">
        <f>IF(AND('Mapa final'!$Y$26="Muy Alta",'Mapa final'!$AA$26="Leve"),CONCATENATE("R3C",'Mapa final'!$O$26),"")</f>
        <v/>
      </c>
      <c r="O8" s="68" t="str">
        <f>IF(AND('Mapa final'!$Y$27="Muy Alta",'Mapa final'!$AA$27="Leve"),CONCATENATE("R3C",'Mapa final'!$O$27),"")</f>
        <v/>
      </c>
      <c r="P8" s="66" t="str">
        <f ca="1">IF(AND('Mapa final'!$Y$22="Muy Alta",'Mapa final'!$AA$22="Menor"),CONCATENATE("R3C",'Mapa final'!$O$22),"")</f>
        <v/>
      </c>
      <c r="Q8" s="67" t="str">
        <f>IF(AND('Mapa final'!$Y$23="Muy Alta",'Mapa final'!$AA$23="Menor"),CONCATENATE("R3C",'Mapa final'!$O$23),"")</f>
        <v/>
      </c>
      <c r="R8" s="67" t="str">
        <f>IF(AND('Mapa final'!$Y$24="Muy Alta",'Mapa final'!$AA$24="Menor"),CONCATENATE("R3C",'Mapa final'!$O$24),"")</f>
        <v/>
      </c>
      <c r="S8" s="67" t="str">
        <f>IF(AND('Mapa final'!$Y$25="Muy Alta",'Mapa final'!$AA$25="Menor"),CONCATENATE("R3C",'Mapa final'!$O$25),"")</f>
        <v/>
      </c>
      <c r="T8" s="67" t="str">
        <f>IF(AND('Mapa final'!$Y$26="Muy Alta",'Mapa final'!$AA$26="Menor"),CONCATENATE("R3C",'Mapa final'!$O$26),"")</f>
        <v/>
      </c>
      <c r="U8" s="68" t="str">
        <f>IF(AND('Mapa final'!$Y$27="Muy Alta",'Mapa final'!$AA$27="Menor"),CONCATENATE("R3C",'Mapa final'!$O$27),"")</f>
        <v/>
      </c>
      <c r="V8" s="66" t="str">
        <f ca="1">IF(AND('Mapa final'!$Y$22="Muy Alta",'Mapa final'!$AA$22="Moderado"),CONCATENATE("R3C",'Mapa final'!$O$22),"")</f>
        <v/>
      </c>
      <c r="W8" s="67" t="str">
        <f>IF(AND('Mapa final'!$Y$23="Muy Alta",'Mapa final'!$AA$23="Moderado"),CONCATENATE("R3C",'Mapa final'!$O$23),"")</f>
        <v/>
      </c>
      <c r="X8" s="67" t="str">
        <f>IF(AND('Mapa final'!$Y$24="Muy Alta",'Mapa final'!$AA$24="Moderado"),CONCATENATE("R3C",'Mapa final'!$O$24),"")</f>
        <v/>
      </c>
      <c r="Y8" s="67" t="str">
        <f>IF(AND('Mapa final'!$Y$25="Muy Alta",'Mapa final'!$AA$25="Moderado"),CONCATENATE("R3C",'Mapa final'!$O$25),"")</f>
        <v/>
      </c>
      <c r="Z8" s="67" t="str">
        <f>IF(AND('Mapa final'!$Y$26="Muy Alta",'Mapa final'!$AA$26="Moderado"),CONCATENATE("R3C",'Mapa final'!$O$26),"")</f>
        <v/>
      </c>
      <c r="AA8" s="68" t="str">
        <f>IF(AND('Mapa final'!$Y$27="Muy Alta",'Mapa final'!$AA$27="Moderado"),CONCATENATE("R3C",'Mapa final'!$O$27),"")</f>
        <v/>
      </c>
      <c r="AB8" s="66" t="str">
        <f ca="1">IF(AND('Mapa final'!$Y$22="Muy Alta",'Mapa final'!$AA$22="Mayor"),CONCATENATE("R3C",'Mapa final'!$O$22),"")</f>
        <v/>
      </c>
      <c r="AC8" s="67" t="str">
        <f>IF(AND('Mapa final'!$Y$23="Muy Alta",'Mapa final'!$AA$23="Mayor"),CONCATENATE("R3C",'Mapa final'!$O$23),"")</f>
        <v/>
      </c>
      <c r="AD8" s="67" t="str">
        <f>IF(AND('Mapa final'!$Y$24="Muy Alta",'Mapa final'!$AA$24="Mayor"),CONCATENATE("R3C",'Mapa final'!$O$24),"")</f>
        <v/>
      </c>
      <c r="AE8" s="67" t="str">
        <f>IF(AND('Mapa final'!$Y$25="Muy Alta",'Mapa final'!$AA$25="Mayor"),CONCATENATE("R3C",'Mapa final'!$O$25),"")</f>
        <v/>
      </c>
      <c r="AF8" s="67" t="str">
        <f>IF(AND('Mapa final'!$Y$26="Muy Alta",'Mapa final'!$AA$26="Mayor"),CONCATENATE("R3C",'Mapa final'!$O$26),"")</f>
        <v/>
      </c>
      <c r="AG8" s="68" t="str">
        <f>IF(AND('Mapa final'!$Y$27="Muy Alta",'Mapa final'!$AA$27="Mayor"),CONCATENATE("R3C",'Mapa final'!$O$27),"")</f>
        <v/>
      </c>
      <c r="AH8" s="69" t="str">
        <f ca="1">IF(AND('Mapa final'!$Y$22="Muy Alta",'Mapa final'!$AA$22="Catastrófico"),CONCATENATE("R3C",'Mapa final'!$O$22),"")</f>
        <v/>
      </c>
      <c r="AI8" s="70" t="str">
        <f>IF(AND('Mapa final'!$Y$23="Muy Alta",'Mapa final'!$AA$23="Catastrófico"),CONCATENATE("R3C",'Mapa final'!$O$23),"")</f>
        <v/>
      </c>
      <c r="AJ8" s="70" t="str">
        <f>IF(AND('Mapa final'!$Y$24="Muy Alta",'Mapa final'!$AA$24="Catastrófico"),CONCATENATE("R3C",'Mapa final'!$O$24),"")</f>
        <v/>
      </c>
      <c r="AK8" s="70" t="str">
        <f>IF(AND('Mapa final'!$Y$25="Muy Alta",'Mapa final'!$AA$25="Catastrófico"),CONCATENATE("R3C",'Mapa final'!$O$25),"")</f>
        <v/>
      </c>
      <c r="AL8" s="70" t="str">
        <f>IF(AND('Mapa final'!$Y$26="Muy Alta",'Mapa final'!$AA$26="Catastrófico"),CONCATENATE("R3C",'Mapa final'!$O$26),"")</f>
        <v/>
      </c>
      <c r="AM8" s="71" t="str">
        <f>IF(AND('Mapa final'!$Y$27="Muy Alta",'Mapa final'!$AA$27="Catastrófico"),CONCATENATE("R3C",'Mapa final'!$O$27),"")</f>
        <v/>
      </c>
      <c r="AN8" s="97"/>
      <c r="AO8" s="340"/>
      <c r="AP8" s="341"/>
      <c r="AQ8" s="341"/>
      <c r="AR8" s="341"/>
      <c r="AS8" s="341"/>
      <c r="AT8" s="342"/>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x14ac:dyDescent="0.25">
      <c r="A9" s="97"/>
      <c r="B9" s="235"/>
      <c r="C9" s="235"/>
      <c r="D9" s="236"/>
      <c r="E9" s="334"/>
      <c r="F9" s="333"/>
      <c r="G9" s="333"/>
      <c r="H9" s="333"/>
      <c r="I9" s="349"/>
      <c r="J9" s="66" t="str">
        <f ca="1">IF(AND('Mapa final'!$Y$28="Muy Alta",'Mapa final'!$AA$28="Leve"),CONCATENATE("R4C",'Mapa final'!$O$28),"")</f>
        <v/>
      </c>
      <c r="K9" s="67" t="str">
        <f>IF(AND('Mapa final'!$Y$29="Muy Alta",'Mapa final'!$AA$29="Leve"),CONCATENATE("R4C",'Mapa final'!$O$29),"")</f>
        <v/>
      </c>
      <c r="L9" s="67" t="str">
        <f>IF(AND('Mapa final'!$Y$30="Muy Alta",'Mapa final'!$AA$30="Leve"),CONCATENATE("R4C",'Mapa final'!$O$30),"")</f>
        <v/>
      </c>
      <c r="M9" s="67" t="str">
        <f>IF(AND('Mapa final'!$Y$31="Muy Alta",'Mapa final'!$AA$31="Leve"),CONCATENATE("R4C",'Mapa final'!$O$31),"")</f>
        <v/>
      </c>
      <c r="N9" s="67" t="str">
        <f>IF(AND('Mapa final'!$Y$32="Muy Alta",'Mapa final'!$AA$32="Leve"),CONCATENATE("R4C",'Mapa final'!$O$32),"")</f>
        <v/>
      </c>
      <c r="O9" s="68" t="str">
        <f>IF(AND('Mapa final'!$Y$33="Muy Alta",'Mapa final'!$AA$33="Leve"),CONCATENATE("R4C",'Mapa final'!$O$33),"")</f>
        <v/>
      </c>
      <c r="P9" s="66" t="str">
        <f ca="1">IF(AND('Mapa final'!$Y$28="Muy Alta",'Mapa final'!$AA$28="Menor"),CONCATENATE("R4C",'Mapa final'!$O$28),"")</f>
        <v/>
      </c>
      <c r="Q9" s="67" t="str">
        <f>IF(AND('Mapa final'!$Y$29="Muy Alta",'Mapa final'!$AA$29="Menor"),CONCATENATE("R4C",'Mapa final'!$O$29),"")</f>
        <v/>
      </c>
      <c r="R9" s="67" t="str">
        <f>IF(AND('Mapa final'!$Y$30="Muy Alta",'Mapa final'!$AA$30="Menor"),CONCATENATE("R4C",'Mapa final'!$O$30),"")</f>
        <v/>
      </c>
      <c r="S9" s="67" t="str">
        <f>IF(AND('Mapa final'!$Y$31="Muy Alta",'Mapa final'!$AA$31="Menor"),CONCATENATE("R4C",'Mapa final'!$O$31),"")</f>
        <v/>
      </c>
      <c r="T9" s="67" t="str">
        <f>IF(AND('Mapa final'!$Y$32="Muy Alta",'Mapa final'!$AA$32="Menor"),CONCATENATE("R4C",'Mapa final'!$O$32),"")</f>
        <v/>
      </c>
      <c r="U9" s="68" t="str">
        <f>IF(AND('Mapa final'!$Y$33="Muy Alta",'Mapa final'!$AA$33="Menor"),CONCATENATE("R4C",'Mapa final'!$O$33),"")</f>
        <v/>
      </c>
      <c r="V9" s="66" t="str">
        <f ca="1">IF(AND('Mapa final'!$Y$28="Muy Alta",'Mapa final'!$AA$28="Moderado"),CONCATENATE("R4C",'Mapa final'!$O$28),"")</f>
        <v/>
      </c>
      <c r="W9" s="67" t="str">
        <f>IF(AND('Mapa final'!$Y$29="Muy Alta",'Mapa final'!$AA$29="Moderado"),CONCATENATE("R4C",'Mapa final'!$O$29),"")</f>
        <v/>
      </c>
      <c r="X9" s="67" t="str">
        <f>IF(AND('Mapa final'!$Y$30="Muy Alta",'Mapa final'!$AA$30="Moderado"),CONCATENATE("R4C",'Mapa final'!$O$30),"")</f>
        <v/>
      </c>
      <c r="Y9" s="67" t="str">
        <f>IF(AND('Mapa final'!$Y$31="Muy Alta",'Mapa final'!$AA$31="Moderado"),CONCATENATE("R4C",'Mapa final'!$O$31),"")</f>
        <v/>
      </c>
      <c r="Z9" s="67" t="str">
        <f>IF(AND('Mapa final'!$Y$32="Muy Alta",'Mapa final'!$AA$32="Moderado"),CONCATENATE("R4C",'Mapa final'!$O$32),"")</f>
        <v/>
      </c>
      <c r="AA9" s="68" t="str">
        <f>IF(AND('Mapa final'!$Y$33="Muy Alta",'Mapa final'!$AA$33="Moderado"),CONCATENATE("R4C",'Mapa final'!$O$33),"")</f>
        <v/>
      </c>
      <c r="AB9" s="66" t="str">
        <f ca="1">IF(AND('Mapa final'!$Y$28="Muy Alta",'Mapa final'!$AA$28="Mayor"),CONCATENATE("R4C",'Mapa final'!$O$28),"")</f>
        <v/>
      </c>
      <c r="AC9" s="67" t="str">
        <f>IF(AND('Mapa final'!$Y$29="Muy Alta",'Mapa final'!$AA$29="Mayor"),CONCATENATE("R4C",'Mapa final'!$O$29),"")</f>
        <v/>
      </c>
      <c r="AD9" s="67" t="str">
        <f>IF(AND('Mapa final'!$Y$30="Muy Alta",'Mapa final'!$AA$30="Mayor"),CONCATENATE("R4C",'Mapa final'!$O$30),"")</f>
        <v/>
      </c>
      <c r="AE9" s="67" t="str">
        <f>IF(AND('Mapa final'!$Y$31="Muy Alta",'Mapa final'!$AA$31="Mayor"),CONCATENATE("R4C",'Mapa final'!$O$31),"")</f>
        <v/>
      </c>
      <c r="AF9" s="67" t="str">
        <f>IF(AND('Mapa final'!$Y$32="Muy Alta",'Mapa final'!$AA$32="Mayor"),CONCATENATE("R4C",'Mapa final'!$O$32),"")</f>
        <v/>
      </c>
      <c r="AG9" s="68" t="str">
        <f>IF(AND('Mapa final'!$Y$33="Muy Alta",'Mapa final'!$AA$33="Mayor"),CONCATENATE("R4C",'Mapa final'!$O$33),"")</f>
        <v/>
      </c>
      <c r="AH9" s="69" t="str">
        <f ca="1">IF(AND('Mapa final'!$Y$28="Muy Alta",'Mapa final'!$AA$28="Catastrófico"),CONCATENATE("R4C",'Mapa final'!$O$28),"")</f>
        <v/>
      </c>
      <c r="AI9" s="70" t="str">
        <f>IF(AND('Mapa final'!$Y$29="Muy Alta",'Mapa final'!$AA$29="Catastrófico"),CONCATENATE("R4C",'Mapa final'!$O$29),"")</f>
        <v/>
      </c>
      <c r="AJ9" s="70" t="str">
        <f>IF(AND('Mapa final'!$Y$30="Muy Alta",'Mapa final'!$AA$30="Catastrófico"),CONCATENATE("R4C",'Mapa final'!$O$30),"")</f>
        <v/>
      </c>
      <c r="AK9" s="70" t="str">
        <f>IF(AND('Mapa final'!$Y$31="Muy Alta",'Mapa final'!$AA$31="Catastrófico"),CONCATENATE("R4C",'Mapa final'!$O$31),"")</f>
        <v/>
      </c>
      <c r="AL9" s="70" t="str">
        <f>IF(AND('Mapa final'!$Y$32="Muy Alta",'Mapa final'!$AA$32="Catastrófico"),CONCATENATE("R4C",'Mapa final'!$O$32),"")</f>
        <v/>
      </c>
      <c r="AM9" s="71" t="str">
        <f>IF(AND('Mapa final'!$Y$33="Muy Alta",'Mapa final'!$AA$33="Catastrófico"),CONCATENATE("R4C",'Mapa final'!$O$33),"")</f>
        <v/>
      </c>
      <c r="AN9" s="97"/>
      <c r="AO9" s="340"/>
      <c r="AP9" s="341"/>
      <c r="AQ9" s="341"/>
      <c r="AR9" s="341"/>
      <c r="AS9" s="341"/>
      <c r="AT9" s="342"/>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x14ac:dyDescent="0.25">
      <c r="A10" s="97"/>
      <c r="B10" s="235"/>
      <c r="C10" s="235"/>
      <c r="D10" s="236"/>
      <c r="E10" s="334"/>
      <c r="F10" s="333"/>
      <c r="G10" s="333"/>
      <c r="H10" s="333"/>
      <c r="I10" s="349"/>
      <c r="J10" s="66" t="str">
        <f ca="1">IF(AND('Mapa final'!$Y$34="Muy Alta",'Mapa final'!$AA$34="Leve"),CONCATENATE("R5C",'Mapa final'!$O$34),"")</f>
        <v/>
      </c>
      <c r="K10" s="67" t="str">
        <f>IF(AND('Mapa final'!$Y$35="Muy Alta",'Mapa final'!$AA$35="Leve"),CONCATENATE("R5C",'Mapa final'!$O$35),"")</f>
        <v/>
      </c>
      <c r="L10" s="67" t="str">
        <f>IF(AND('Mapa final'!$Y$36="Muy Alta",'Mapa final'!$AA$36="Leve"),CONCATENATE("R5C",'Mapa final'!$O$36),"")</f>
        <v/>
      </c>
      <c r="M10" s="67" t="str">
        <f>IF(AND('Mapa final'!$Y$37="Muy Alta",'Mapa final'!$AA$37="Leve"),CONCATENATE("R5C",'Mapa final'!$O$37),"")</f>
        <v/>
      </c>
      <c r="N10" s="67" t="str">
        <f>IF(AND('Mapa final'!$Y$38="Muy Alta",'Mapa final'!$AA$38="Leve"),CONCATENATE("R5C",'Mapa final'!$O$38),"")</f>
        <v/>
      </c>
      <c r="O10" s="68" t="str">
        <f>IF(AND('Mapa final'!$Y$39="Muy Alta",'Mapa final'!$AA$39="Leve"),CONCATENATE("R5C",'Mapa final'!$O$39),"")</f>
        <v/>
      </c>
      <c r="P10" s="66" t="str">
        <f ca="1">IF(AND('Mapa final'!$Y$34="Muy Alta",'Mapa final'!$AA$34="Menor"),CONCATENATE("R5C",'Mapa final'!$O$34),"")</f>
        <v/>
      </c>
      <c r="Q10" s="67" t="str">
        <f>IF(AND('Mapa final'!$Y$35="Muy Alta",'Mapa final'!$AA$35="Menor"),CONCATENATE("R5C",'Mapa final'!$O$35),"")</f>
        <v/>
      </c>
      <c r="R10" s="67" t="str">
        <f>IF(AND('Mapa final'!$Y$36="Muy Alta",'Mapa final'!$AA$36="Menor"),CONCATENATE("R5C",'Mapa final'!$O$36),"")</f>
        <v/>
      </c>
      <c r="S10" s="67" t="str">
        <f>IF(AND('Mapa final'!$Y$37="Muy Alta",'Mapa final'!$AA$37="Menor"),CONCATENATE("R5C",'Mapa final'!$O$37),"")</f>
        <v/>
      </c>
      <c r="T10" s="67" t="str">
        <f>IF(AND('Mapa final'!$Y$38="Muy Alta",'Mapa final'!$AA$38="Menor"),CONCATENATE("R5C",'Mapa final'!$O$38),"")</f>
        <v/>
      </c>
      <c r="U10" s="68" t="str">
        <f>IF(AND('Mapa final'!$Y$39="Muy Alta",'Mapa final'!$AA$39="Menor"),CONCATENATE("R5C",'Mapa final'!$O$39),"")</f>
        <v/>
      </c>
      <c r="V10" s="66" t="str">
        <f ca="1">IF(AND('Mapa final'!$Y$34="Muy Alta",'Mapa final'!$AA$34="Moderado"),CONCATENATE("R5C",'Mapa final'!$O$34),"")</f>
        <v/>
      </c>
      <c r="W10" s="67" t="str">
        <f>IF(AND('Mapa final'!$Y$35="Muy Alta",'Mapa final'!$AA$35="Moderado"),CONCATENATE("R5C",'Mapa final'!$O$35),"")</f>
        <v/>
      </c>
      <c r="X10" s="67" t="str">
        <f>IF(AND('Mapa final'!$Y$36="Muy Alta",'Mapa final'!$AA$36="Moderado"),CONCATENATE("R5C",'Mapa final'!$O$36),"")</f>
        <v/>
      </c>
      <c r="Y10" s="67" t="str">
        <f>IF(AND('Mapa final'!$Y$37="Muy Alta",'Mapa final'!$AA$37="Moderado"),CONCATENATE("R5C",'Mapa final'!$O$37),"")</f>
        <v/>
      </c>
      <c r="Z10" s="67" t="str">
        <f>IF(AND('Mapa final'!$Y$38="Muy Alta",'Mapa final'!$AA$38="Moderado"),CONCATENATE("R5C",'Mapa final'!$O$38),"")</f>
        <v/>
      </c>
      <c r="AA10" s="68" t="str">
        <f>IF(AND('Mapa final'!$Y$39="Muy Alta",'Mapa final'!$AA$39="Moderado"),CONCATENATE("R5C",'Mapa final'!$O$39),"")</f>
        <v/>
      </c>
      <c r="AB10" s="66" t="str">
        <f ca="1">IF(AND('Mapa final'!$Y$34="Muy Alta",'Mapa final'!$AA$34="Mayor"),CONCATENATE("R5C",'Mapa final'!$O$34),"")</f>
        <v/>
      </c>
      <c r="AC10" s="67" t="str">
        <f>IF(AND('Mapa final'!$Y$35="Muy Alta",'Mapa final'!$AA$35="Mayor"),CONCATENATE("R5C",'Mapa final'!$O$35),"")</f>
        <v/>
      </c>
      <c r="AD10" s="67" t="str">
        <f>IF(AND('Mapa final'!$Y$36="Muy Alta",'Mapa final'!$AA$36="Mayor"),CONCATENATE("R5C",'Mapa final'!$O$36),"")</f>
        <v/>
      </c>
      <c r="AE10" s="67" t="str">
        <f>IF(AND('Mapa final'!$Y$37="Muy Alta",'Mapa final'!$AA$37="Mayor"),CONCATENATE("R5C",'Mapa final'!$O$37),"")</f>
        <v/>
      </c>
      <c r="AF10" s="67" t="str">
        <f>IF(AND('Mapa final'!$Y$38="Muy Alta",'Mapa final'!$AA$38="Mayor"),CONCATENATE("R5C",'Mapa final'!$O$38),"")</f>
        <v/>
      </c>
      <c r="AG10" s="68" t="str">
        <f>IF(AND('Mapa final'!$Y$39="Muy Alta",'Mapa final'!$AA$39="Mayor"),CONCATENATE("R5C",'Mapa final'!$O$39),"")</f>
        <v/>
      </c>
      <c r="AH10" s="69" t="str">
        <f ca="1">IF(AND('Mapa final'!$Y$34="Muy Alta",'Mapa final'!$AA$34="Catastrófico"),CONCATENATE("R5C",'Mapa final'!$O$34),"")</f>
        <v/>
      </c>
      <c r="AI10" s="70" t="str">
        <f>IF(AND('Mapa final'!$Y$35="Muy Alta",'Mapa final'!$AA$35="Catastrófico"),CONCATENATE("R5C",'Mapa final'!$O$35),"")</f>
        <v/>
      </c>
      <c r="AJ10" s="70" t="str">
        <f>IF(AND('Mapa final'!$Y$36="Muy Alta",'Mapa final'!$AA$36="Catastrófico"),CONCATENATE("R5C",'Mapa final'!$O$36),"")</f>
        <v/>
      </c>
      <c r="AK10" s="70" t="str">
        <f>IF(AND('Mapa final'!$Y$37="Muy Alta",'Mapa final'!$AA$37="Catastrófico"),CONCATENATE("R5C",'Mapa final'!$O$37),"")</f>
        <v/>
      </c>
      <c r="AL10" s="70" t="str">
        <f>IF(AND('Mapa final'!$Y$38="Muy Alta",'Mapa final'!$AA$38="Catastrófico"),CONCATENATE("R5C",'Mapa final'!$O$38),"")</f>
        <v/>
      </c>
      <c r="AM10" s="71" t="str">
        <f>IF(AND('Mapa final'!$Y$39="Muy Alta",'Mapa final'!$AA$39="Catastrófico"),CONCATENATE("R5C",'Mapa final'!$O$39),"")</f>
        <v/>
      </c>
      <c r="AN10" s="97"/>
      <c r="AO10" s="340"/>
      <c r="AP10" s="341"/>
      <c r="AQ10" s="341"/>
      <c r="AR10" s="341"/>
      <c r="AS10" s="341"/>
      <c r="AT10" s="342"/>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x14ac:dyDescent="0.25">
      <c r="A11" s="97"/>
      <c r="B11" s="235"/>
      <c r="C11" s="235"/>
      <c r="D11" s="236"/>
      <c r="E11" s="334"/>
      <c r="F11" s="333"/>
      <c r="G11" s="333"/>
      <c r="H11" s="333"/>
      <c r="I11" s="349"/>
      <c r="J11" s="66" t="str">
        <f ca="1">IF(AND('Mapa final'!$Y$40="Muy Alta",'Mapa final'!$AA$40="Leve"),CONCATENATE("R6C",'Mapa final'!$O$40),"")</f>
        <v/>
      </c>
      <c r="K11" s="67" t="str">
        <f>IF(AND('Mapa final'!$Y$41="Muy Alta",'Mapa final'!$AA$41="Leve"),CONCATENATE("R6C",'Mapa final'!$O$41),"")</f>
        <v/>
      </c>
      <c r="L11" s="67" t="str">
        <f>IF(AND('Mapa final'!$Y$42="Muy Alta",'Mapa final'!$AA$42="Leve"),CONCATENATE("R6C",'Mapa final'!$O$42),"")</f>
        <v/>
      </c>
      <c r="M11" s="67" t="str">
        <f>IF(AND('Mapa final'!$Y$43="Muy Alta",'Mapa final'!$AA$43="Leve"),CONCATENATE("R6C",'Mapa final'!$O$43),"")</f>
        <v/>
      </c>
      <c r="N11" s="67" t="str">
        <f>IF(AND('Mapa final'!$Y$44="Muy Alta",'Mapa final'!$AA$44="Leve"),CONCATENATE("R6C",'Mapa final'!$O$44),"")</f>
        <v/>
      </c>
      <c r="O11" s="68" t="str">
        <f>IF(AND('Mapa final'!$Y$45="Muy Alta",'Mapa final'!$AA$45="Leve"),CONCATENATE("R6C",'Mapa final'!$O$45),"")</f>
        <v/>
      </c>
      <c r="P11" s="66" t="str">
        <f ca="1">IF(AND('Mapa final'!$Y$40="Muy Alta",'Mapa final'!$AA$40="Menor"),CONCATENATE("R6C",'Mapa final'!$O$40),"")</f>
        <v/>
      </c>
      <c r="Q11" s="67" t="str">
        <f>IF(AND('Mapa final'!$Y$41="Muy Alta",'Mapa final'!$AA$41="Menor"),CONCATENATE("R6C",'Mapa final'!$O$41),"")</f>
        <v/>
      </c>
      <c r="R11" s="67" t="str">
        <f>IF(AND('Mapa final'!$Y$42="Muy Alta",'Mapa final'!$AA$42="Menor"),CONCATENATE("R6C",'Mapa final'!$O$42),"")</f>
        <v/>
      </c>
      <c r="S11" s="67" t="str">
        <f>IF(AND('Mapa final'!$Y$43="Muy Alta",'Mapa final'!$AA$43="Menor"),CONCATENATE("R6C",'Mapa final'!$O$43),"")</f>
        <v/>
      </c>
      <c r="T11" s="67" t="str">
        <f>IF(AND('Mapa final'!$Y$44="Muy Alta",'Mapa final'!$AA$44="Menor"),CONCATENATE("R6C",'Mapa final'!$O$44),"")</f>
        <v/>
      </c>
      <c r="U11" s="68" t="str">
        <f>IF(AND('Mapa final'!$Y$45="Muy Alta",'Mapa final'!$AA$45="Menor"),CONCATENATE("R6C",'Mapa final'!$O$45),"")</f>
        <v/>
      </c>
      <c r="V11" s="66" t="str">
        <f ca="1">IF(AND('Mapa final'!$Y$40="Muy Alta",'Mapa final'!$AA$40="Moderado"),CONCATENATE("R6C",'Mapa final'!$O$40),"")</f>
        <v/>
      </c>
      <c r="W11" s="67" t="str">
        <f>IF(AND('Mapa final'!$Y$41="Muy Alta",'Mapa final'!$AA$41="Moderado"),CONCATENATE("R6C",'Mapa final'!$O$41),"")</f>
        <v/>
      </c>
      <c r="X11" s="67" t="str">
        <f>IF(AND('Mapa final'!$Y$42="Muy Alta",'Mapa final'!$AA$42="Moderado"),CONCATENATE("R6C",'Mapa final'!$O$42),"")</f>
        <v/>
      </c>
      <c r="Y11" s="67" t="str">
        <f>IF(AND('Mapa final'!$Y$43="Muy Alta",'Mapa final'!$AA$43="Moderado"),CONCATENATE("R6C",'Mapa final'!$O$43),"")</f>
        <v/>
      </c>
      <c r="Z11" s="67" t="str">
        <f>IF(AND('Mapa final'!$Y$44="Muy Alta",'Mapa final'!$AA$44="Moderado"),CONCATENATE("R6C",'Mapa final'!$O$44),"")</f>
        <v/>
      </c>
      <c r="AA11" s="68" t="str">
        <f>IF(AND('Mapa final'!$Y$45="Muy Alta",'Mapa final'!$AA$45="Moderado"),CONCATENATE("R6C",'Mapa final'!$O$45),"")</f>
        <v/>
      </c>
      <c r="AB11" s="66" t="str">
        <f ca="1">IF(AND('Mapa final'!$Y$40="Muy Alta",'Mapa final'!$AA$40="Mayor"),CONCATENATE("R6C",'Mapa final'!$O$40),"")</f>
        <v/>
      </c>
      <c r="AC11" s="67" t="str">
        <f>IF(AND('Mapa final'!$Y$41="Muy Alta",'Mapa final'!$AA$41="Mayor"),CONCATENATE("R6C",'Mapa final'!$O$41),"")</f>
        <v/>
      </c>
      <c r="AD11" s="67" t="str">
        <f>IF(AND('Mapa final'!$Y$42="Muy Alta",'Mapa final'!$AA$42="Mayor"),CONCATENATE("R6C",'Mapa final'!$O$42),"")</f>
        <v/>
      </c>
      <c r="AE11" s="67" t="str">
        <f>IF(AND('Mapa final'!$Y$43="Muy Alta",'Mapa final'!$AA$43="Mayor"),CONCATENATE("R6C",'Mapa final'!$O$43),"")</f>
        <v/>
      </c>
      <c r="AF11" s="67" t="str">
        <f>IF(AND('Mapa final'!$Y$44="Muy Alta",'Mapa final'!$AA$44="Mayor"),CONCATENATE("R6C",'Mapa final'!$O$44),"")</f>
        <v/>
      </c>
      <c r="AG11" s="68" t="str">
        <f>IF(AND('Mapa final'!$Y$45="Muy Alta",'Mapa final'!$AA$45="Mayor"),CONCATENATE("R6C",'Mapa final'!$O$45),"")</f>
        <v/>
      </c>
      <c r="AH11" s="69" t="str">
        <f ca="1">IF(AND('Mapa final'!$Y$40="Muy Alta",'Mapa final'!$AA$40="Catastrófico"),CONCATENATE("R6C",'Mapa final'!$O$40),"")</f>
        <v/>
      </c>
      <c r="AI11" s="70" t="str">
        <f>IF(AND('Mapa final'!$Y$41="Muy Alta",'Mapa final'!$AA$41="Catastrófico"),CONCATENATE("R6C",'Mapa final'!$O$41),"")</f>
        <v/>
      </c>
      <c r="AJ11" s="70" t="str">
        <f>IF(AND('Mapa final'!$Y$42="Muy Alta",'Mapa final'!$AA$42="Catastrófico"),CONCATENATE("R6C",'Mapa final'!$O$42),"")</f>
        <v/>
      </c>
      <c r="AK11" s="70" t="str">
        <f>IF(AND('Mapa final'!$Y$43="Muy Alta",'Mapa final'!$AA$43="Catastrófico"),CONCATENATE("R6C",'Mapa final'!$O$43),"")</f>
        <v/>
      </c>
      <c r="AL11" s="70" t="str">
        <f>IF(AND('Mapa final'!$Y$44="Muy Alta",'Mapa final'!$AA$44="Catastrófico"),CONCATENATE("R6C",'Mapa final'!$O$44),"")</f>
        <v/>
      </c>
      <c r="AM11" s="71" t="str">
        <f>IF(AND('Mapa final'!$Y$45="Muy Alta",'Mapa final'!$AA$45="Catastrófico"),CONCATENATE("R6C",'Mapa final'!$O$45),"")</f>
        <v/>
      </c>
      <c r="AN11" s="97"/>
      <c r="AO11" s="340"/>
      <c r="AP11" s="341"/>
      <c r="AQ11" s="341"/>
      <c r="AR11" s="341"/>
      <c r="AS11" s="341"/>
      <c r="AT11" s="342"/>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x14ac:dyDescent="0.25">
      <c r="A12" s="97"/>
      <c r="B12" s="235"/>
      <c r="C12" s="235"/>
      <c r="D12" s="236"/>
      <c r="E12" s="334"/>
      <c r="F12" s="333"/>
      <c r="G12" s="333"/>
      <c r="H12" s="333"/>
      <c r="I12" s="349"/>
      <c r="J12" s="66" t="str">
        <f ca="1">IF(AND('Mapa final'!$Y$46="Muy Alta",'Mapa final'!$AA$46="Leve"),CONCATENATE("R7C",'Mapa final'!$O$46),"")</f>
        <v/>
      </c>
      <c r="K12" s="67" t="str">
        <f>IF(AND('Mapa final'!$Y$47="Muy Alta",'Mapa final'!$AA$47="Leve"),CONCATENATE("R7C",'Mapa final'!$O$47),"")</f>
        <v/>
      </c>
      <c r="L12" s="67" t="str">
        <f>IF(AND('Mapa final'!$Y$48="Muy Alta",'Mapa final'!$AA$48="Leve"),CONCATENATE("R7C",'Mapa final'!$O$48),"")</f>
        <v/>
      </c>
      <c r="M12" s="67" t="str">
        <f>IF(AND('Mapa final'!$Y$49="Muy Alta",'Mapa final'!$AA$49="Leve"),CONCATENATE("R7C",'Mapa final'!$O$49),"")</f>
        <v/>
      </c>
      <c r="N12" s="67" t="str">
        <f>IF(AND('Mapa final'!$Y$50="Muy Alta",'Mapa final'!$AA$50="Leve"),CONCATENATE("R7C",'Mapa final'!$O$50),"")</f>
        <v/>
      </c>
      <c r="O12" s="68" t="str">
        <f>IF(AND('Mapa final'!$Y$51="Muy Alta",'Mapa final'!$AA$51="Leve"),CONCATENATE("R7C",'Mapa final'!$O$51),"")</f>
        <v/>
      </c>
      <c r="P12" s="66" t="str">
        <f ca="1">IF(AND('Mapa final'!$Y$46="Muy Alta",'Mapa final'!$AA$46="Menor"),CONCATENATE("R7C",'Mapa final'!$O$46),"")</f>
        <v/>
      </c>
      <c r="Q12" s="67" t="str">
        <f>IF(AND('Mapa final'!$Y$47="Muy Alta",'Mapa final'!$AA$47="Menor"),CONCATENATE("R7C",'Mapa final'!$O$47),"")</f>
        <v/>
      </c>
      <c r="R12" s="67" t="str">
        <f>IF(AND('Mapa final'!$Y$48="Muy Alta",'Mapa final'!$AA$48="Menor"),CONCATENATE("R7C",'Mapa final'!$O$48),"")</f>
        <v/>
      </c>
      <c r="S12" s="67" t="str">
        <f>IF(AND('Mapa final'!$Y$49="Muy Alta",'Mapa final'!$AA$49="Menor"),CONCATENATE("R7C",'Mapa final'!$O$49),"")</f>
        <v/>
      </c>
      <c r="T12" s="67" t="str">
        <f>IF(AND('Mapa final'!$Y$50="Muy Alta",'Mapa final'!$AA$50="Menor"),CONCATENATE("R7C",'Mapa final'!$O$50),"")</f>
        <v/>
      </c>
      <c r="U12" s="68" t="str">
        <f>IF(AND('Mapa final'!$Y$51="Muy Alta",'Mapa final'!$AA$51="Menor"),CONCATENATE("R7C",'Mapa final'!$O$51),"")</f>
        <v/>
      </c>
      <c r="V12" s="66" t="str">
        <f ca="1">IF(AND('Mapa final'!$Y$46="Muy Alta",'Mapa final'!$AA$46="Moderado"),CONCATENATE("R7C",'Mapa final'!$O$46),"")</f>
        <v/>
      </c>
      <c r="W12" s="67" t="str">
        <f>IF(AND('Mapa final'!$Y$47="Muy Alta",'Mapa final'!$AA$47="Moderado"),CONCATENATE("R7C",'Mapa final'!$O$47),"")</f>
        <v/>
      </c>
      <c r="X12" s="67" t="str">
        <f>IF(AND('Mapa final'!$Y$48="Muy Alta",'Mapa final'!$AA$48="Moderado"),CONCATENATE("R7C",'Mapa final'!$O$48),"")</f>
        <v/>
      </c>
      <c r="Y12" s="67" t="str">
        <f>IF(AND('Mapa final'!$Y$49="Muy Alta",'Mapa final'!$AA$49="Moderado"),CONCATENATE("R7C",'Mapa final'!$O$49),"")</f>
        <v/>
      </c>
      <c r="Z12" s="67" t="str">
        <f>IF(AND('Mapa final'!$Y$50="Muy Alta",'Mapa final'!$AA$50="Moderado"),CONCATENATE("R7C",'Mapa final'!$O$50),"")</f>
        <v/>
      </c>
      <c r="AA12" s="68" t="str">
        <f>IF(AND('Mapa final'!$Y$51="Muy Alta",'Mapa final'!$AA$51="Moderado"),CONCATENATE("R7C",'Mapa final'!$O$51),"")</f>
        <v/>
      </c>
      <c r="AB12" s="66" t="str">
        <f ca="1">IF(AND('Mapa final'!$Y$46="Muy Alta",'Mapa final'!$AA$46="Mayor"),CONCATENATE("R7C",'Mapa final'!$O$46),"")</f>
        <v/>
      </c>
      <c r="AC12" s="67" t="str">
        <f>IF(AND('Mapa final'!$Y$47="Muy Alta",'Mapa final'!$AA$47="Mayor"),CONCATENATE("R7C",'Mapa final'!$O$47),"")</f>
        <v/>
      </c>
      <c r="AD12" s="67" t="str">
        <f>IF(AND('Mapa final'!$Y$48="Muy Alta",'Mapa final'!$AA$48="Mayor"),CONCATENATE("R7C",'Mapa final'!$O$48),"")</f>
        <v/>
      </c>
      <c r="AE12" s="67" t="str">
        <f>IF(AND('Mapa final'!$Y$49="Muy Alta",'Mapa final'!$AA$49="Mayor"),CONCATENATE("R7C",'Mapa final'!$O$49),"")</f>
        <v/>
      </c>
      <c r="AF12" s="67" t="str">
        <f>IF(AND('Mapa final'!$Y$50="Muy Alta",'Mapa final'!$AA$50="Mayor"),CONCATENATE("R7C",'Mapa final'!$O$50),"")</f>
        <v/>
      </c>
      <c r="AG12" s="68" t="str">
        <f>IF(AND('Mapa final'!$Y$51="Muy Alta",'Mapa final'!$AA$51="Mayor"),CONCATENATE("R7C",'Mapa final'!$O$51),"")</f>
        <v/>
      </c>
      <c r="AH12" s="69" t="str">
        <f ca="1">IF(AND('Mapa final'!$Y$46="Muy Alta",'Mapa final'!$AA$46="Catastrófico"),CONCATENATE("R7C",'Mapa final'!$O$46),"")</f>
        <v/>
      </c>
      <c r="AI12" s="70" t="str">
        <f>IF(AND('Mapa final'!$Y$47="Muy Alta",'Mapa final'!$AA$47="Catastrófico"),CONCATENATE("R7C",'Mapa final'!$O$47),"")</f>
        <v/>
      </c>
      <c r="AJ12" s="70" t="str">
        <f>IF(AND('Mapa final'!$Y$48="Muy Alta",'Mapa final'!$AA$48="Catastrófico"),CONCATENATE("R7C",'Mapa final'!$O$48),"")</f>
        <v/>
      </c>
      <c r="AK12" s="70" t="str">
        <f>IF(AND('Mapa final'!$Y$49="Muy Alta",'Mapa final'!$AA$49="Catastrófico"),CONCATENATE("R7C",'Mapa final'!$O$49),"")</f>
        <v/>
      </c>
      <c r="AL12" s="70" t="str">
        <f>IF(AND('Mapa final'!$Y$50="Muy Alta",'Mapa final'!$AA$50="Catastrófico"),CONCATENATE("R7C",'Mapa final'!$O$50),"")</f>
        <v/>
      </c>
      <c r="AM12" s="71" t="str">
        <f>IF(AND('Mapa final'!$Y$51="Muy Alta",'Mapa final'!$AA$51="Catastrófico"),CONCATENATE("R7C",'Mapa final'!$O$51),"")</f>
        <v/>
      </c>
      <c r="AN12" s="97"/>
      <c r="AO12" s="340"/>
      <c r="AP12" s="341"/>
      <c r="AQ12" s="341"/>
      <c r="AR12" s="341"/>
      <c r="AS12" s="341"/>
      <c r="AT12" s="342"/>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x14ac:dyDescent="0.25">
      <c r="A13" s="97"/>
      <c r="B13" s="235"/>
      <c r="C13" s="235"/>
      <c r="D13" s="236"/>
      <c r="E13" s="334"/>
      <c r="F13" s="333"/>
      <c r="G13" s="333"/>
      <c r="H13" s="333"/>
      <c r="I13" s="349"/>
      <c r="J13" s="66" t="str">
        <f ca="1">IF(AND('Mapa final'!$Y$52="Muy Alta",'Mapa final'!$AA$52="Leve"),CONCATENATE("R8C",'Mapa final'!$O$52),"")</f>
        <v/>
      </c>
      <c r="K13" s="67" t="str">
        <f>IF(AND('Mapa final'!$Y$53="Muy Alta",'Mapa final'!$AA$53="Leve"),CONCATENATE("R8C",'Mapa final'!$O$53),"")</f>
        <v/>
      </c>
      <c r="L13" s="67" t="str">
        <f>IF(AND('Mapa final'!$Y$54="Muy Alta",'Mapa final'!$AA$54="Leve"),CONCATENATE("R8C",'Mapa final'!$O$54),"")</f>
        <v/>
      </c>
      <c r="M13" s="67" t="str">
        <f>IF(AND('Mapa final'!$Y$55="Muy Alta",'Mapa final'!$AA$55="Leve"),CONCATENATE("R8C",'Mapa final'!$O$55),"")</f>
        <v/>
      </c>
      <c r="N13" s="67" t="str">
        <f>IF(AND('Mapa final'!$Y$56="Muy Alta",'Mapa final'!$AA$56="Leve"),CONCATENATE("R8C",'Mapa final'!$O$56),"")</f>
        <v/>
      </c>
      <c r="O13" s="68" t="str">
        <f>IF(AND('Mapa final'!$Y$57="Muy Alta",'Mapa final'!$AA$57="Leve"),CONCATENATE("R8C",'Mapa final'!$O$57),"")</f>
        <v/>
      </c>
      <c r="P13" s="66" t="str">
        <f ca="1">IF(AND('Mapa final'!$Y$52="Muy Alta",'Mapa final'!$AA$52="Menor"),CONCATENATE("R8C",'Mapa final'!$O$52),"")</f>
        <v/>
      </c>
      <c r="Q13" s="67" t="str">
        <f>IF(AND('Mapa final'!$Y$53="Muy Alta",'Mapa final'!$AA$53="Menor"),CONCATENATE("R8C",'Mapa final'!$O$53),"")</f>
        <v/>
      </c>
      <c r="R13" s="67" t="str">
        <f>IF(AND('Mapa final'!$Y$54="Muy Alta",'Mapa final'!$AA$54="Menor"),CONCATENATE("R8C",'Mapa final'!$O$54),"")</f>
        <v/>
      </c>
      <c r="S13" s="67" t="str">
        <f>IF(AND('Mapa final'!$Y$55="Muy Alta",'Mapa final'!$AA$55="Menor"),CONCATENATE("R8C",'Mapa final'!$O$55),"")</f>
        <v/>
      </c>
      <c r="T13" s="67" t="str">
        <f>IF(AND('Mapa final'!$Y$56="Muy Alta",'Mapa final'!$AA$56="Menor"),CONCATENATE("R8C",'Mapa final'!$O$56),"")</f>
        <v/>
      </c>
      <c r="U13" s="68" t="str">
        <f>IF(AND('Mapa final'!$Y$57="Muy Alta",'Mapa final'!$AA$57="Menor"),CONCATENATE("R8C",'Mapa final'!$O$57),"")</f>
        <v/>
      </c>
      <c r="V13" s="66" t="str">
        <f ca="1">IF(AND('Mapa final'!$Y$52="Muy Alta",'Mapa final'!$AA$52="Moderado"),CONCATENATE("R8C",'Mapa final'!$O$52),"")</f>
        <v/>
      </c>
      <c r="W13" s="67" t="str">
        <f>IF(AND('Mapa final'!$Y$53="Muy Alta",'Mapa final'!$AA$53="Moderado"),CONCATENATE("R8C",'Mapa final'!$O$53),"")</f>
        <v/>
      </c>
      <c r="X13" s="67" t="str">
        <f>IF(AND('Mapa final'!$Y$54="Muy Alta",'Mapa final'!$AA$54="Moderado"),CONCATENATE("R8C",'Mapa final'!$O$54),"")</f>
        <v/>
      </c>
      <c r="Y13" s="67" t="str">
        <f>IF(AND('Mapa final'!$Y$55="Muy Alta",'Mapa final'!$AA$55="Moderado"),CONCATENATE("R8C",'Mapa final'!$O$55),"")</f>
        <v/>
      </c>
      <c r="Z13" s="67" t="str">
        <f>IF(AND('Mapa final'!$Y$56="Muy Alta",'Mapa final'!$AA$56="Moderado"),CONCATENATE("R8C",'Mapa final'!$O$56),"")</f>
        <v/>
      </c>
      <c r="AA13" s="68" t="str">
        <f>IF(AND('Mapa final'!$Y$57="Muy Alta",'Mapa final'!$AA$57="Moderado"),CONCATENATE("R8C",'Mapa final'!$O$57),"")</f>
        <v/>
      </c>
      <c r="AB13" s="66" t="str">
        <f ca="1">IF(AND('Mapa final'!$Y$52="Muy Alta",'Mapa final'!$AA$52="Mayor"),CONCATENATE("R8C",'Mapa final'!$O$52),"")</f>
        <v/>
      </c>
      <c r="AC13" s="67" t="str">
        <f>IF(AND('Mapa final'!$Y$53="Muy Alta",'Mapa final'!$AA$53="Mayor"),CONCATENATE("R8C",'Mapa final'!$O$53),"")</f>
        <v/>
      </c>
      <c r="AD13" s="67" t="str">
        <f>IF(AND('Mapa final'!$Y$54="Muy Alta",'Mapa final'!$AA$54="Mayor"),CONCATENATE("R8C",'Mapa final'!$O$54),"")</f>
        <v/>
      </c>
      <c r="AE13" s="67" t="str">
        <f>IF(AND('Mapa final'!$Y$55="Muy Alta",'Mapa final'!$AA$55="Mayor"),CONCATENATE("R8C",'Mapa final'!$O$55),"")</f>
        <v/>
      </c>
      <c r="AF13" s="67" t="str">
        <f>IF(AND('Mapa final'!$Y$56="Muy Alta",'Mapa final'!$AA$56="Mayor"),CONCATENATE("R8C",'Mapa final'!$O$56),"")</f>
        <v/>
      </c>
      <c r="AG13" s="68" t="str">
        <f>IF(AND('Mapa final'!$Y$57="Muy Alta",'Mapa final'!$AA$57="Mayor"),CONCATENATE("R8C",'Mapa final'!$O$57),"")</f>
        <v/>
      </c>
      <c r="AH13" s="69" t="str">
        <f ca="1">IF(AND('Mapa final'!$Y$52="Muy Alta",'Mapa final'!$AA$52="Catastrófico"),CONCATENATE("R8C",'Mapa final'!$O$52),"")</f>
        <v/>
      </c>
      <c r="AI13" s="70" t="str">
        <f>IF(AND('Mapa final'!$Y$53="Muy Alta",'Mapa final'!$AA$53="Catastrófico"),CONCATENATE("R8C",'Mapa final'!$O$53),"")</f>
        <v/>
      </c>
      <c r="AJ13" s="70" t="str">
        <f>IF(AND('Mapa final'!$Y$54="Muy Alta",'Mapa final'!$AA$54="Catastrófico"),CONCATENATE("R8C",'Mapa final'!$O$54),"")</f>
        <v/>
      </c>
      <c r="AK13" s="70" t="str">
        <f>IF(AND('Mapa final'!$Y$55="Muy Alta",'Mapa final'!$AA$55="Catastrófico"),CONCATENATE("R8C",'Mapa final'!$O$55),"")</f>
        <v/>
      </c>
      <c r="AL13" s="70" t="str">
        <f>IF(AND('Mapa final'!$Y$56="Muy Alta",'Mapa final'!$AA$56="Catastrófico"),CONCATENATE("R8C",'Mapa final'!$O$56),"")</f>
        <v/>
      </c>
      <c r="AM13" s="71" t="str">
        <f>IF(AND('Mapa final'!$Y$57="Muy Alta",'Mapa final'!$AA$57="Catastrófico"),CONCATENATE("R8C",'Mapa final'!$O$57),"")</f>
        <v/>
      </c>
      <c r="AN13" s="97"/>
      <c r="AO13" s="340"/>
      <c r="AP13" s="341"/>
      <c r="AQ13" s="341"/>
      <c r="AR13" s="341"/>
      <c r="AS13" s="341"/>
      <c r="AT13" s="342"/>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x14ac:dyDescent="0.25">
      <c r="A14" s="97"/>
      <c r="B14" s="235"/>
      <c r="C14" s="235"/>
      <c r="D14" s="236"/>
      <c r="E14" s="334"/>
      <c r="F14" s="333"/>
      <c r="G14" s="333"/>
      <c r="H14" s="333"/>
      <c r="I14" s="349"/>
      <c r="J14" s="66" t="str">
        <f>IF(AND('Mapa final'!$Y$58="Muy Alta",'Mapa final'!$AA$58="Leve"),CONCATENATE("R9C",'Mapa final'!$O$58),"")</f>
        <v/>
      </c>
      <c r="K14" s="67" t="str">
        <f>IF(AND('Mapa final'!$Y$59="Muy Alta",'Mapa final'!$AA$59="Leve"),CONCATENATE("R9C",'Mapa final'!$O$59),"")</f>
        <v/>
      </c>
      <c r="L14" s="67" t="str">
        <f>IF(AND('Mapa final'!$Y$60="Muy Alta",'Mapa final'!$AA$60="Leve"),CONCATENATE("R9C",'Mapa final'!$O$60),"")</f>
        <v/>
      </c>
      <c r="M14" s="67" t="str">
        <f>IF(AND('Mapa final'!$Y$61="Muy Alta",'Mapa final'!$AA$61="Leve"),CONCATENATE("R9C",'Mapa final'!$O$61),"")</f>
        <v/>
      </c>
      <c r="N14" s="67" t="str">
        <f>IF(AND('Mapa final'!$Y$62="Muy Alta",'Mapa final'!$AA$62="Leve"),CONCATENATE("R9C",'Mapa final'!$O$62),"")</f>
        <v/>
      </c>
      <c r="O14" s="68" t="str">
        <f>IF(AND('Mapa final'!$Y$63="Muy Alta",'Mapa final'!$AA$63="Leve"),CONCATENATE("R9C",'Mapa final'!$O$63),"")</f>
        <v/>
      </c>
      <c r="P14" s="66" t="str">
        <f>IF(AND('Mapa final'!$Y$58="Muy Alta",'Mapa final'!$AA$58="Menor"),CONCATENATE("R9C",'Mapa final'!$O$58),"")</f>
        <v/>
      </c>
      <c r="Q14" s="67" t="str">
        <f>IF(AND('Mapa final'!$Y$59="Muy Alta",'Mapa final'!$AA$59="Menor"),CONCATENATE("R9C",'Mapa final'!$O$59),"")</f>
        <v/>
      </c>
      <c r="R14" s="67" t="str">
        <f>IF(AND('Mapa final'!$Y$60="Muy Alta",'Mapa final'!$AA$60="Menor"),CONCATENATE("R9C",'Mapa final'!$O$60),"")</f>
        <v/>
      </c>
      <c r="S14" s="67" t="str">
        <f>IF(AND('Mapa final'!$Y$61="Muy Alta",'Mapa final'!$AA$61="Menor"),CONCATENATE("R9C",'Mapa final'!$O$61),"")</f>
        <v/>
      </c>
      <c r="T14" s="67" t="str">
        <f>IF(AND('Mapa final'!$Y$62="Muy Alta",'Mapa final'!$AA$62="Menor"),CONCATENATE("R9C",'Mapa final'!$O$62),"")</f>
        <v/>
      </c>
      <c r="U14" s="68" t="str">
        <f>IF(AND('Mapa final'!$Y$63="Muy Alta",'Mapa final'!$AA$63="Menor"),CONCATENATE("R9C",'Mapa final'!$O$63),"")</f>
        <v/>
      </c>
      <c r="V14" s="66" t="str">
        <f>IF(AND('Mapa final'!$Y$58="Muy Alta",'Mapa final'!$AA$58="Moderado"),CONCATENATE("R9C",'Mapa final'!$O$58),"")</f>
        <v/>
      </c>
      <c r="W14" s="67" t="str">
        <f>IF(AND('Mapa final'!$Y$59="Muy Alta",'Mapa final'!$AA$59="Moderado"),CONCATENATE("R9C",'Mapa final'!$O$59),"")</f>
        <v/>
      </c>
      <c r="X14" s="67" t="str">
        <f>IF(AND('Mapa final'!$Y$60="Muy Alta",'Mapa final'!$AA$60="Moderado"),CONCATENATE("R9C",'Mapa final'!$O$60),"")</f>
        <v/>
      </c>
      <c r="Y14" s="67" t="str">
        <f>IF(AND('Mapa final'!$Y$61="Muy Alta",'Mapa final'!$AA$61="Moderado"),CONCATENATE("R9C",'Mapa final'!$O$61),"")</f>
        <v/>
      </c>
      <c r="Z14" s="67" t="str">
        <f>IF(AND('Mapa final'!$Y$62="Muy Alta",'Mapa final'!$AA$62="Moderado"),CONCATENATE("R9C",'Mapa final'!$O$62),"")</f>
        <v/>
      </c>
      <c r="AA14" s="68" t="str">
        <f>IF(AND('Mapa final'!$Y$63="Muy Alta",'Mapa final'!$AA$63="Moderado"),CONCATENATE("R9C",'Mapa final'!$O$63),"")</f>
        <v/>
      </c>
      <c r="AB14" s="66" t="str">
        <f>IF(AND('Mapa final'!$Y$58="Muy Alta",'Mapa final'!$AA$58="Mayor"),CONCATENATE("R9C",'Mapa final'!$O$58),"")</f>
        <v/>
      </c>
      <c r="AC14" s="67" t="str">
        <f>IF(AND('Mapa final'!$Y$59="Muy Alta",'Mapa final'!$AA$59="Mayor"),CONCATENATE("R9C",'Mapa final'!$O$59),"")</f>
        <v/>
      </c>
      <c r="AD14" s="67" t="str">
        <f>IF(AND('Mapa final'!$Y$60="Muy Alta",'Mapa final'!$AA$60="Mayor"),CONCATENATE("R9C",'Mapa final'!$O$60),"")</f>
        <v/>
      </c>
      <c r="AE14" s="67" t="str">
        <f>IF(AND('Mapa final'!$Y$61="Muy Alta",'Mapa final'!$AA$61="Mayor"),CONCATENATE("R9C",'Mapa final'!$O$61),"")</f>
        <v/>
      </c>
      <c r="AF14" s="67" t="str">
        <f>IF(AND('Mapa final'!$Y$62="Muy Alta",'Mapa final'!$AA$62="Mayor"),CONCATENATE("R9C",'Mapa final'!$O$62),"")</f>
        <v/>
      </c>
      <c r="AG14" s="68" t="str">
        <f>IF(AND('Mapa final'!$Y$63="Muy Alta",'Mapa final'!$AA$63="Mayor"),CONCATENATE("R9C",'Mapa final'!$O$63),"")</f>
        <v/>
      </c>
      <c r="AH14" s="69" t="str">
        <f>IF(AND('Mapa final'!$Y$58="Muy Alta",'Mapa final'!$AA$58="Catastrófico"),CONCATENATE("R9C",'Mapa final'!$O$58),"")</f>
        <v/>
      </c>
      <c r="AI14" s="70" t="str">
        <f>IF(AND('Mapa final'!$Y$59="Muy Alta",'Mapa final'!$AA$59="Catastrófico"),CONCATENATE("R9C",'Mapa final'!$O$59),"")</f>
        <v/>
      </c>
      <c r="AJ14" s="70" t="str">
        <f>IF(AND('Mapa final'!$Y$60="Muy Alta",'Mapa final'!$AA$60="Catastrófico"),CONCATENATE("R9C",'Mapa final'!$O$60),"")</f>
        <v/>
      </c>
      <c r="AK14" s="70" t="str">
        <f>IF(AND('Mapa final'!$Y$61="Muy Alta",'Mapa final'!$AA$61="Catastrófico"),CONCATENATE("R9C",'Mapa final'!$O$61),"")</f>
        <v/>
      </c>
      <c r="AL14" s="70" t="str">
        <f>IF(AND('Mapa final'!$Y$62="Muy Alta",'Mapa final'!$AA$62="Catastrófico"),CONCATENATE("R9C",'Mapa final'!$O$62),"")</f>
        <v/>
      </c>
      <c r="AM14" s="71" t="str">
        <f>IF(AND('Mapa final'!$Y$63="Muy Alta",'Mapa final'!$AA$63="Catastrófico"),CONCATENATE("R9C",'Mapa final'!$O$63),"")</f>
        <v/>
      </c>
      <c r="AN14" s="97"/>
      <c r="AO14" s="340"/>
      <c r="AP14" s="341"/>
      <c r="AQ14" s="341"/>
      <c r="AR14" s="341"/>
      <c r="AS14" s="341"/>
      <c r="AT14" s="342"/>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x14ac:dyDescent="0.3">
      <c r="A15" s="97"/>
      <c r="B15" s="235"/>
      <c r="C15" s="235"/>
      <c r="D15" s="236"/>
      <c r="E15" s="335"/>
      <c r="F15" s="336"/>
      <c r="G15" s="336"/>
      <c r="H15" s="336"/>
      <c r="I15" s="350"/>
      <c r="J15" s="72" t="str">
        <f>IF(AND('Mapa final'!$Y$64="Muy Alta",'Mapa final'!$AA$64="Leve"),CONCATENATE("R10C",'Mapa final'!$O$64),"")</f>
        <v/>
      </c>
      <c r="K15" s="73" t="str">
        <f>IF(AND('Mapa final'!$Y$65="Muy Alta",'Mapa final'!$AA$65="Leve"),CONCATENATE("R10C",'Mapa final'!$O$65),"")</f>
        <v/>
      </c>
      <c r="L15" s="73" t="str">
        <f>IF(AND('Mapa final'!$Y$66="Muy Alta",'Mapa final'!$AA$66="Leve"),CONCATENATE("R10C",'Mapa final'!$O$66),"")</f>
        <v/>
      </c>
      <c r="M15" s="73" t="str">
        <f>IF(AND('Mapa final'!$Y$67="Muy Alta",'Mapa final'!$AA$67="Leve"),CONCATENATE("R10C",'Mapa final'!$O$67),"")</f>
        <v/>
      </c>
      <c r="N15" s="73" t="str">
        <f>IF(AND('Mapa final'!$Y$68="Muy Alta",'Mapa final'!$AA$68="Leve"),CONCATENATE("R10C",'Mapa final'!$O$68),"")</f>
        <v/>
      </c>
      <c r="O15" s="74" t="str">
        <f>IF(AND('Mapa final'!$Y$69="Muy Alta",'Mapa final'!$AA$69="Leve"),CONCATENATE("R10C",'Mapa final'!$O$69),"")</f>
        <v/>
      </c>
      <c r="P15" s="66" t="str">
        <f>IF(AND('Mapa final'!$Y$64="Muy Alta",'Mapa final'!$AA$64="Menor"),CONCATENATE("R10C",'Mapa final'!$O$64),"")</f>
        <v/>
      </c>
      <c r="Q15" s="67" t="str">
        <f>IF(AND('Mapa final'!$Y$65="Muy Alta",'Mapa final'!$AA$65="Menor"),CONCATENATE("R10C",'Mapa final'!$O$65),"")</f>
        <v/>
      </c>
      <c r="R15" s="67" t="str">
        <f>IF(AND('Mapa final'!$Y$66="Muy Alta",'Mapa final'!$AA$66="Menor"),CONCATENATE("R10C",'Mapa final'!$O$66),"")</f>
        <v/>
      </c>
      <c r="S15" s="67" t="str">
        <f>IF(AND('Mapa final'!$Y$67="Muy Alta",'Mapa final'!$AA$67="Menor"),CONCATENATE("R10C",'Mapa final'!$O$67),"")</f>
        <v/>
      </c>
      <c r="T15" s="67" t="str">
        <f>IF(AND('Mapa final'!$Y$68="Muy Alta",'Mapa final'!$AA$68="Menor"),CONCATENATE("R10C",'Mapa final'!$O$68),"")</f>
        <v/>
      </c>
      <c r="U15" s="68" t="str">
        <f>IF(AND('Mapa final'!$Y$69="Muy Alta",'Mapa final'!$AA$69="Menor"),CONCATENATE("R10C",'Mapa final'!$O$69),"")</f>
        <v/>
      </c>
      <c r="V15" s="72" t="str">
        <f>IF(AND('Mapa final'!$Y$64="Muy Alta",'Mapa final'!$AA$64="Moderado"),CONCATENATE("R10C",'Mapa final'!$O$64),"")</f>
        <v/>
      </c>
      <c r="W15" s="73" t="str">
        <f>IF(AND('Mapa final'!$Y$65="Muy Alta",'Mapa final'!$AA$65="Moderado"),CONCATENATE("R10C",'Mapa final'!$O$65),"")</f>
        <v/>
      </c>
      <c r="X15" s="73" t="str">
        <f>IF(AND('Mapa final'!$Y$66="Muy Alta",'Mapa final'!$AA$66="Moderado"),CONCATENATE("R10C",'Mapa final'!$O$66),"")</f>
        <v/>
      </c>
      <c r="Y15" s="73" t="str">
        <f>IF(AND('Mapa final'!$Y$67="Muy Alta",'Mapa final'!$AA$67="Moderado"),CONCATENATE("R10C",'Mapa final'!$O$67),"")</f>
        <v/>
      </c>
      <c r="Z15" s="73" t="str">
        <f>IF(AND('Mapa final'!$Y$68="Muy Alta",'Mapa final'!$AA$68="Moderado"),CONCATENATE("R10C",'Mapa final'!$O$68),"")</f>
        <v/>
      </c>
      <c r="AA15" s="74" t="str">
        <f>IF(AND('Mapa final'!$Y$69="Muy Alta",'Mapa final'!$AA$69="Moderado"),CONCATENATE("R10C",'Mapa final'!$O$69),"")</f>
        <v/>
      </c>
      <c r="AB15" s="66" t="str">
        <f>IF(AND('Mapa final'!$Y$64="Muy Alta",'Mapa final'!$AA$64="Mayor"),CONCATENATE("R10C",'Mapa final'!$O$64),"")</f>
        <v/>
      </c>
      <c r="AC15" s="67" t="str">
        <f>IF(AND('Mapa final'!$Y$65="Muy Alta",'Mapa final'!$AA$65="Mayor"),CONCATENATE("R10C",'Mapa final'!$O$65),"")</f>
        <v/>
      </c>
      <c r="AD15" s="67" t="str">
        <f>IF(AND('Mapa final'!$Y$66="Muy Alta",'Mapa final'!$AA$66="Mayor"),CONCATENATE("R10C",'Mapa final'!$O$66),"")</f>
        <v/>
      </c>
      <c r="AE15" s="67" t="str">
        <f>IF(AND('Mapa final'!$Y$67="Muy Alta",'Mapa final'!$AA$67="Mayor"),CONCATENATE("R10C",'Mapa final'!$O$67),"")</f>
        <v/>
      </c>
      <c r="AF15" s="67" t="str">
        <f>IF(AND('Mapa final'!$Y$68="Muy Alta",'Mapa final'!$AA$68="Mayor"),CONCATENATE("R10C",'Mapa final'!$O$68),"")</f>
        <v/>
      </c>
      <c r="AG15" s="68" t="str">
        <f>IF(AND('Mapa final'!$Y$69="Muy Alta",'Mapa final'!$AA$69="Mayor"),CONCATENATE("R10C",'Mapa final'!$O$69),"")</f>
        <v/>
      </c>
      <c r="AH15" s="75" t="str">
        <f>IF(AND('Mapa final'!$Y$64="Muy Alta",'Mapa final'!$AA$64="Catastrófico"),CONCATENATE("R10C",'Mapa final'!$O$64),"")</f>
        <v/>
      </c>
      <c r="AI15" s="76" t="str">
        <f>IF(AND('Mapa final'!$Y$65="Muy Alta",'Mapa final'!$AA$65="Catastrófico"),CONCATENATE("R10C",'Mapa final'!$O$65),"")</f>
        <v/>
      </c>
      <c r="AJ15" s="76" t="str">
        <f>IF(AND('Mapa final'!$Y$66="Muy Alta",'Mapa final'!$AA$66="Catastrófico"),CONCATENATE("R10C",'Mapa final'!$O$66),"")</f>
        <v/>
      </c>
      <c r="AK15" s="76" t="str">
        <f>IF(AND('Mapa final'!$Y$67="Muy Alta",'Mapa final'!$AA$67="Catastrófico"),CONCATENATE("R10C",'Mapa final'!$O$67),"")</f>
        <v/>
      </c>
      <c r="AL15" s="76" t="str">
        <f>IF(AND('Mapa final'!$Y$68="Muy Alta",'Mapa final'!$AA$68="Catastrófico"),CONCATENATE("R10C",'Mapa final'!$O$68),"")</f>
        <v/>
      </c>
      <c r="AM15" s="77" t="str">
        <f>IF(AND('Mapa final'!$Y$69="Muy Alta",'Mapa final'!$AA$69="Catastrófico"),CONCATENATE("R10C",'Mapa final'!$O$69),"")</f>
        <v/>
      </c>
      <c r="AN15" s="97"/>
      <c r="AO15" s="343"/>
      <c r="AP15" s="344"/>
      <c r="AQ15" s="344"/>
      <c r="AR15" s="344"/>
      <c r="AS15" s="344"/>
      <c r="AT15" s="345"/>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x14ac:dyDescent="0.25">
      <c r="A16" s="97"/>
      <c r="B16" s="235"/>
      <c r="C16" s="235"/>
      <c r="D16" s="236"/>
      <c r="E16" s="330" t="s">
        <v>115</v>
      </c>
      <c r="F16" s="331"/>
      <c r="G16" s="331"/>
      <c r="H16" s="331"/>
      <c r="I16" s="331"/>
      <c r="J16" s="78" t="str">
        <f ca="1">IF(AND('Mapa final'!$Y$10="Alta",'Mapa final'!$AA$10="Leve"),CONCATENATE("R1C",'Mapa final'!$O$10),"")</f>
        <v/>
      </c>
      <c r="K16" s="79" t="str">
        <f>IF(AND('Mapa final'!$Y$11="Alta",'Mapa final'!$AA$11="Leve"),CONCATENATE("R1C",'Mapa final'!$O$11),"")</f>
        <v/>
      </c>
      <c r="L16" s="79" t="str">
        <f>IF(AND('Mapa final'!$Y$12="Alta",'Mapa final'!$AA$12="Leve"),CONCATENATE("R1C",'Mapa final'!$O$12),"")</f>
        <v/>
      </c>
      <c r="M16" s="79" t="str">
        <f>IF(AND('Mapa final'!$Y$13="Alta",'Mapa final'!$AA$13="Leve"),CONCATENATE("R1C",'Mapa final'!$O$13),"")</f>
        <v/>
      </c>
      <c r="N16" s="79" t="str">
        <f>IF(AND('Mapa final'!$Y$14="Alta",'Mapa final'!$AA$14="Leve"),CONCATENATE("R1C",'Mapa final'!$O$14),"")</f>
        <v/>
      </c>
      <c r="O16" s="80" t="str">
        <f>IF(AND('Mapa final'!$Y$15="Alta",'Mapa final'!$AA$15="Leve"),CONCATENATE("R1C",'Mapa final'!$O$15),"")</f>
        <v/>
      </c>
      <c r="P16" s="78" t="str">
        <f ca="1">IF(AND('Mapa final'!$Y$10="Alta",'Mapa final'!$AA$10="Menor"),CONCATENATE("R1C",'Mapa final'!$O$10),"")</f>
        <v/>
      </c>
      <c r="Q16" s="79" t="str">
        <f>IF(AND('Mapa final'!$Y$11="Alta",'Mapa final'!$AA$11="Menor"),CONCATENATE("R1C",'Mapa final'!$O$11),"")</f>
        <v/>
      </c>
      <c r="R16" s="79" t="str">
        <f>IF(AND('Mapa final'!$Y$12="Alta",'Mapa final'!$AA$12="Menor"),CONCATENATE("R1C",'Mapa final'!$O$12),"")</f>
        <v/>
      </c>
      <c r="S16" s="79" t="str">
        <f>IF(AND('Mapa final'!$Y$13="Alta",'Mapa final'!$AA$13="Menor"),CONCATENATE("R1C",'Mapa final'!$O$13),"")</f>
        <v/>
      </c>
      <c r="T16" s="79" t="str">
        <f>IF(AND('Mapa final'!$Y$14="Alta",'Mapa final'!$AA$14="Menor"),CONCATENATE("R1C",'Mapa final'!$O$14),"")</f>
        <v/>
      </c>
      <c r="U16" s="80" t="str">
        <f>IF(AND('Mapa final'!$Y$15="Alta",'Mapa final'!$AA$15="Menor"),CONCATENATE("R1C",'Mapa final'!$O$15),"")</f>
        <v/>
      </c>
      <c r="V16" s="60" t="str">
        <f ca="1">IF(AND('Mapa final'!$Y$10="Alta",'Mapa final'!$AA$10="Moderado"),CONCATENATE("R1C",'Mapa final'!$O$10),"")</f>
        <v/>
      </c>
      <c r="W16" s="61" t="str">
        <f>IF(AND('Mapa final'!$Y$11="Alta",'Mapa final'!$AA$11="Moderado"),CONCATENATE("R1C",'Mapa final'!$O$11),"")</f>
        <v/>
      </c>
      <c r="X16" s="61" t="str">
        <f>IF(AND('Mapa final'!$Y$12="Alta",'Mapa final'!$AA$12="Moderado"),CONCATENATE("R1C",'Mapa final'!$O$12),"")</f>
        <v/>
      </c>
      <c r="Y16" s="61" t="str">
        <f>IF(AND('Mapa final'!$Y$13="Alta",'Mapa final'!$AA$13="Moderado"),CONCATENATE("R1C",'Mapa final'!$O$13),"")</f>
        <v/>
      </c>
      <c r="Z16" s="61" t="str">
        <f>IF(AND('Mapa final'!$Y$14="Alta",'Mapa final'!$AA$14="Moderado"),CONCATENATE("R1C",'Mapa final'!$O$14),"")</f>
        <v/>
      </c>
      <c r="AA16" s="62" t="str">
        <f>IF(AND('Mapa final'!$Y$15="Alta",'Mapa final'!$AA$15="Moderado"),CONCATENATE("R1C",'Mapa final'!$O$15),"")</f>
        <v/>
      </c>
      <c r="AB16" s="60" t="str">
        <f ca="1">IF(AND('Mapa final'!$Y$10="Alta",'Mapa final'!$AA$10="Mayor"),CONCATENATE("R1C",'Mapa final'!$O$10),"")</f>
        <v/>
      </c>
      <c r="AC16" s="61" t="str">
        <f>IF(AND('Mapa final'!$Y$11="Alta",'Mapa final'!$AA$11="Mayor"),CONCATENATE("R1C",'Mapa final'!$O$11),"")</f>
        <v/>
      </c>
      <c r="AD16" s="61" t="str">
        <f>IF(AND('Mapa final'!$Y$12="Alta",'Mapa final'!$AA$12="Mayor"),CONCATENATE("R1C",'Mapa final'!$O$12),"")</f>
        <v/>
      </c>
      <c r="AE16" s="61" t="str">
        <f>IF(AND('Mapa final'!$Y$13="Alta",'Mapa final'!$AA$13="Mayor"),CONCATENATE("R1C",'Mapa final'!$O$13),"")</f>
        <v/>
      </c>
      <c r="AF16" s="61" t="str">
        <f>IF(AND('Mapa final'!$Y$14="Alta",'Mapa final'!$AA$14="Mayor"),CONCATENATE("R1C",'Mapa final'!$O$14),"")</f>
        <v/>
      </c>
      <c r="AG16" s="62" t="str">
        <f>IF(AND('Mapa final'!$Y$15="Alta",'Mapa final'!$AA$15="Mayor"),CONCATENATE("R1C",'Mapa final'!$O$15),"")</f>
        <v/>
      </c>
      <c r="AH16" s="63" t="str">
        <f ca="1">IF(AND('Mapa final'!$Y$10="Alta",'Mapa final'!$AA$10="Catastrófico"),CONCATENATE("R1C",'Mapa final'!$O$10),"")</f>
        <v/>
      </c>
      <c r="AI16" s="64" t="str">
        <f>IF(AND('Mapa final'!$Y$11="Alta",'Mapa final'!$AA$11="Catastrófico"),CONCATENATE("R1C",'Mapa final'!$O$11),"")</f>
        <v/>
      </c>
      <c r="AJ16" s="64" t="str">
        <f>IF(AND('Mapa final'!$Y$12="Alta",'Mapa final'!$AA$12="Catastrófico"),CONCATENATE("R1C",'Mapa final'!$O$12),"")</f>
        <v/>
      </c>
      <c r="AK16" s="64" t="str">
        <f>IF(AND('Mapa final'!$Y$13="Alta",'Mapa final'!$AA$13="Catastrófico"),CONCATENATE("R1C",'Mapa final'!$O$13),"")</f>
        <v/>
      </c>
      <c r="AL16" s="64" t="str">
        <f>IF(AND('Mapa final'!$Y$14="Alta",'Mapa final'!$AA$14="Catastrófico"),CONCATENATE("R1C",'Mapa final'!$O$14),"")</f>
        <v/>
      </c>
      <c r="AM16" s="65" t="str">
        <f>IF(AND('Mapa final'!$Y$15="Alta",'Mapa final'!$AA$15="Catastrófico"),CONCATENATE("R1C",'Mapa final'!$O$15),"")</f>
        <v/>
      </c>
      <c r="AN16" s="97"/>
      <c r="AO16" s="321" t="s">
        <v>80</v>
      </c>
      <c r="AP16" s="322"/>
      <c r="AQ16" s="322"/>
      <c r="AR16" s="322"/>
      <c r="AS16" s="322"/>
      <c r="AT16" s="323"/>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x14ac:dyDescent="0.25">
      <c r="A17" s="97"/>
      <c r="B17" s="235"/>
      <c r="C17" s="235"/>
      <c r="D17" s="236"/>
      <c r="E17" s="332"/>
      <c r="F17" s="333"/>
      <c r="G17" s="333"/>
      <c r="H17" s="333"/>
      <c r="I17" s="333"/>
      <c r="J17" s="81" t="str">
        <f ca="1">IF(AND('Mapa final'!$Y$16="Alta",'Mapa final'!$AA$16="Leve"),CONCATENATE("R2C",'Mapa final'!$O$16),"")</f>
        <v/>
      </c>
      <c r="K17" s="82" t="str">
        <f>IF(AND('Mapa final'!$Y$17="Alta",'Mapa final'!$AA$17="Leve"),CONCATENATE("R2C",'Mapa final'!$O$17),"")</f>
        <v/>
      </c>
      <c r="L17" s="82" t="str">
        <f>IF(AND('Mapa final'!$Y$18="Alta",'Mapa final'!$AA$18="Leve"),CONCATENATE("R2C",'Mapa final'!$O$18),"")</f>
        <v/>
      </c>
      <c r="M17" s="82" t="str">
        <f>IF(AND('Mapa final'!$Y$19="Alta",'Mapa final'!$AA$19="Leve"),CONCATENATE("R2C",'Mapa final'!$O$19),"")</f>
        <v/>
      </c>
      <c r="N17" s="82" t="str">
        <f>IF(AND('Mapa final'!$Y$20="Alta",'Mapa final'!$AA$20="Leve"),CONCATENATE("R2C",'Mapa final'!$O$20),"")</f>
        <v/>
      </c>
      <c r="O17" s="83" t="str">
        <f>IF(AND('Mapa final'!$Y$21="Alta",'Mapa final'!$AA$21="Leve"),CONCATENATE("R2C",'Mapa final'!$O$21),"")</f>
        <v/>
      </c>
      <c r="P17" s="81" t="str">
        <f ca="1">IF(AND('Mapa final'!$Y$16="Alta",'Mapa final'!$AA$16="Menor"),CONCATENATE("R2C",'Mapa final'!$O$16),"")</f>
        <v/>
      </c>
      <c r="Q17" s="82" t="str">
        <f>IF(AND('Mapa final'!$Y$17="Alta",'Mapa final'!$AA$17="Menor"),CONCATENATE("R2C",'Mapa final'!$O$17),"")</f>
        <v/>
      </c>
      <c r="R17" s="82" t="str">
        <f>IF(AND('Mapa final'!$Y$18="Alta",'Mapa final'!$AA$18="Menor"),CONCATENATE("R2C",'Mapa final'!$O$18),"")</f>
        <v/>
      </c>
      <c r="S17" s="82" t="str">
        <f>IF(AND('Mapa final'!$Y$19="Alta",'Mapa final'!$AA$19="Menor"),CONCATENATE("R2C",'Mapa final'!$O$19),"")</f>
        <v/>
      </c>
      <c r="T17" s="82" t="str">
        <f>IF(AND('Mapa final'!$Y$20="Alta",'Mapa final'!$AA$20="Menor"),CONCATENATE("R2C",'Mapa final'!$O$20),"")</f>
        <v/>
      </c>
      <c r="U17" s="83" t="str">
        <f>IF(AND('Mapa final'!$Y$21="Alta",'Mapa final'!$AA$21="Menor"),CONCATENATE("R2C",'Mapa final'!$O$21),"")</f>
        <v/>
      </c>
      <c r="V17" s="66" t="str">
        <f ca="1">IF(AND('Mapa final'!$Y$16="Alta",'Mapa final'!$AA$16="Moderado"),CONCATENATE("R2C",'Mapa final'!$O$16),"")</f>
        <v/>
      </c>
      <c r="W17" s="67" t="str">
        <f>IF(AND('Mapa final'!$Y$17="Alta",'Mapa final'!$AA$17="Moderado"),CONCATENATE("R2C",'Mapa final'!$O$17),"")</f>
        <v/>
      </c>
      <c r="X17" s="67" t="str">
        <f>IF(AND('Mapa final'!$Y$18="Alta",'Mapa final'!$AA$18="Moderado"),CONCATENATE("R2C",'Mapa final'!$O$18),"")</f>
        <v/>
      </c>
      <c r="Y17" s="67" t="str">
        <f>IF(AND('Mapa final'!$Y$19="Alta",'Mapa final'!$AA$19="Moderado"),CONCATENATE("R2C",'Mapa final'!$O$19),"")</f>
        <v/>
      </c>
      <c r="Z17" s="67" t="str">
        <f>IF(AND('Mapa final'!$Y$20="Alta",'Mapa final'!$AA$20="Moderado"),CONCATENATE("R2C",'Mapa final'!$O$20),"")</f>
        <v/>
      </c>
      <c r="AA17" s="68" t="str">
        <f>IF(AND('Mapa final'!$Y$21="Alta",'Mapa final'!$AA$21="Moderado"),CONCATENATE("R2C",'Mapa final'!$O$21),"")</f>
        <v/>
      </c>
      <c r="AB17" s="66" t="str">
        <f ca="1">IF(AND('Mapa final'!$Y$16="Alta",'Mapa final'!$AA$16="Mayor"),CONCATENATE("R2C",'Mapa final'!$O$16),"")</f>
        <v/>
      </c>
      <c r="AC17" s="67" t="str">
        <f>IF(AND('Mapa final'!$Y$17="Alta",'Mapa final'!$AA$17="Mayor"),CONCATENATE("R2C",'Mapa final'!$O$17),"")</f>
        <v/>
      </c>
      <c r="AD17" s="67" t="str">
        <f>IF(AND('Mapa final'!$Y$18="Alta",'Mapa final'!$AA$18="Mayor"),CONCATENATE("R2C",'Mapa final'!$O$18),"")</f>
        <v/>
      </c>
      <c r="AE17" s="67" t="str">
        <f>IF(AND('Mapa final'!$Y$19="Alta",'Mapa final'!$AA$19="Mayor"),CONCATENATE("R2C",'Mapa final'!$O$19),"")</f>
        <v/>
      </c>
      <c r="AF17" s="67" t="str">
        <f>IF(AND('Mapa final'!$Y$20="Alta",'Mapa final'!$AA$20="Mayor"),CONCATENATE("R2C",'Mapa final'!$O$20),"")</f>
        <v/>
      </c>
      <c r="AG17" s="68" t="str">
        <f>IF(AND('Mapa final'!$Y$21="Alta",'Mapa final'!$AA$21="Mayor"),CONCATENATE("R2C",'Mapa final'!$O$21),"")</f>
        <v/>
      </c>
      <c r="AH17" s="69" t="str">
        <f ca="1">IF(AND('Mapa final'!$Y$16="Alta",'Mapa final'!$AA$16="Catastrófico"),CONCATENATE("R2C",'Mapa final'!$O$16),"")</f>
        <v/>
      </c>
      <c r="AI17" s="70" t="str">
        <f>IF(AND('Mapa final'!$Y$17="Alta",'Mapa final'!$AA$17="Catastrófico"),CONCATENATE("R2C",'Mapa final'!$O$17),"")</f>
        <v/>
      </c>
      <c r="AJ17" s="70" t="str">
        <f>IF(AND('Mapa final'!$Y$18="Alta",'Mapa final'!$AA$18="Catastrófico"),CONCATENATE("R2C",'Mapa final'!$O$18),"")</f>
        <v/>
      </c>
      <c r="AK17" s="70" t="str">
        <f>IF(AND('Mapa final'!$Y$19="Alta",'Mapa final'!$AA$19="Catastrófico"),CONCATENATE("R2C",'Mapa final'!$O$19),"")</f>
        <v/>
      </c>
      <c r="AL17" s="70" t="str">
        <f>IF(AND('Mapa final'!$Y$20="Alta",'Mapa final'!$AA$20="Catastrófico"),CONCATENATE("R2C",'Mapa final'!$O$20),"")</f>
        <v/>
      </c>
      <c r="AM17" s="71" t="str">
        <f>IF(AND('Mapa final'!$Y$21="Alta",'Mapa final'!$AA$21="Catastrófico"),CONCATENATE("R2C",'Mapa final'!$O$21),"")</f>
        <v/>
      </c>
      <c r="AN17" s="97"/>
      <c r="AO17" s="324"/>
      <c r="AP17" s="325"/>
      <c r="AQ17" s="325"/>
      <c r="AR17" s="325"/>
      <c r="AS17" s="325"/>
      <c r="AT17" s="326"/>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x14ac:dyDescent="0.25">
      <c r="A18" s="97"/>
      <c r="B18" s="235"/>
      <c r="C18" s="235"/>
      <c r="D18" s="236"/>
      <c r="E18" s="334"/>
      <c r="F18" s="333"/>
      <c r="G18" s="333"/>
      <c r="H18" s="333"/>
      <c r="I18" s="333"/>
      <c r="J18" s="81" t="str">
        <f ca="1">IF(AND('Mapa final'!$Y$22="Alta",'Mapa final'!$AA$22="Leve"),CONCATENATE("R3C",'Mapa final'!$O$22),"")</f>
        <v/>
      </c>
      <c r="K18" s="82" t="str">
        <f>IF(AND('Mapa final'!$Y$23="Alta",'Mapa final'!$AA$23="Leve"),CONCATENATE("R3C",'Mapa final'!$O$23),"")</f>
        <v/>
      </c>
      <c r="L18" s="82" t="str">
        <f>IF(AND('Mapa final'!$Y$24="Alta",'Mapa final'!$AA$24="Leve"),CONCATENATE("R3C",'Mapa final'!$O$24),"")</f>
        <v/>
      </c>
      <c r="M18" s="82" t="str">
        <f>IF(AND('Mapa final'!$Y$25="Alta",'Mapa final'!$AA$25="Leve"),CONCATENATE("R3C",'Mapa final'!$O$25),"")</f>
        <v/>
      </c>
      <c r="N18" s="82" t="str">
        <f>IF(AND('Mapa final'!$Y$26="Alta",'Mapa final'!$AA$26="Leve"),CONCATENATE("R3C",'Mapa final'!$O$26),"")</f>
        <v/>
      </c>
      <c r="O18" s="83" t="str">
        <f>IF(AND('Mapa final'!$Y$27="Alta",'Mapa final'!$AA$27="Leve"),CONCATENATE("R3C",'Mapa final'!$O$27),"")</f>
        <v/>
      </c>
      <c r="P18" s="81" t="str">
        <f ca="1">IF(AND('Mapa final'!$Y$22="Alta",'Mapa final'!$AA$22="Menor"),CONCATENATE("R3C",'Mapa final'!$O$22),"")</f>
        <v/>
      </c>
      <c r="Q18" s="82" t="str">
        <f>IF(AND('Mapa final'!$Y$23="Alta",'Mapa final'!$AA$23="Menor"),CONCATENATE("R3C",'Mapa final'!$O$23),"")</f>
        <v/>
      </c>
      <c r="R18" s="82" t="str">
        <f>IF(AND('Mapa final'!$Y$24="Alta",'Mapa final'!$AA$24="Menor"),CONCATENATE("R3C",'Mapa final'!$O$24),"")</f>
        <v/>
      </c>
      <c r="S18" s="82" t="str">
        <f>IF(AND('Mapa final'!$Y$25="Alta",'Mapa final'!$AA$25="Menor"),CONCATENATE("R3C",'Mapa final'!$O$25),"")</f>
        <v/>
      </c>
      <c r="T18" s="82" t="str">
        <f>IF(AND('Mapa final'!$Y$26="Alta",'Mapa final'!$AA$26="Menor"),CONCATENATE("R3C",'Mapa final'!$O$26),"")</f>
        <v/>
      </c>
      <c r="U18" s="83" t="str">
        <f>IF(AND('Mapa final'!$Y$27="Alta",'Mapa final'!$AA$27="Menor"),CONCATENATE("R3C",'Mapa final'!$O$27),"")</f>
        <v/>
      </c>
      <c r="V18" s="66" t="str">
        <f ca="1">IF(AND('Mapa final'!$Y$22="Alta",'Mapa final'!$AA$22="Moderado"),CONCATENATE("R3C",'Mapa final'!$O$22),"")</f>
        <v/>
      </c>
      <c r="W18" s="67" t="str">
        <f>IF(AND('Mapa final'!$Y$23="Alta",'Mapa final'!$AA$23="Moderado"),CONCATENATE("R3C",'Mapa final'!$O$23),"")</f>
        <v/>
      </c>
      <c r="X18" s="67" t="str">
        <f>IF(AND('Mapa final'!$Y$24="Alta",'Mapa final'!$AA$24="Moderado"),CONCATENATE("R3C",'Mapa final'!$O$24),"")</f>
        <v/>
      </c>
      <c r="Y18" s="67" t="str">
        <f>IF(AND('Mapa final'!$Y$25="Alta",'Mapa final'!$AA$25="Moderado"),CONCATENATE("R3C",'Mapa final'!$O$25),"")</f>
        <v/>
      </c>
      <c r="Z18" s="67" t="str">
        <f>IF(AND('Mapa final'!$Y$26="Alta",'Mapa final'!$AA$26="Moderado"),CONCATENATE("R3C",'Mapa final'!$O$26),"")</f>
        <v/>
      </c>
      <c r="AA18" s="68" t="str">
        <f>IF(AND('Mapa final'!$Y$27="Alta",'Mapa final'!$AA$27="Moderado"),CONCATENATE("R3C",'Mapa final'!$O$27),"")</f>
        <v/>
      </c>
      <c r="AB18" s="66" t="str">
        <f ca="1">IF(AND('Mapa final'!$Y$22="Alta",'Mapa final'!$AA$22="Mayor"),CONCATENATE("R3C",'Mapa final'!$O$22),"")</f>
        <v/>
      </c>
      <c r="AC18" s="67" t="str">
        <f>IF(AND('Mapa final'!$Y$23="Alta",'Mapa final'!$AA$23="Mayor"),CONCATENATE("R3C",'Mapa final'!$O$23),"")</f>
        <v/>
      </c>
      <c r="AD18" s="67" t="str">
        <f>IF(AND('Mapa final'!$Y$24="Alta",'Mapa final'!$AA$24="Mayor"),CONCATENATE("R3C",'Mapa final'!$O$24),"")</f>
        <v/>
      </c>
      <c r="AE18" s="67" t="str">
        <f>IF(AND('Mapa final'!$Y$25="Alta",'Mapa final'!$AA$25="Mayor"),CONCATENATE("R3C",'Mapa final'!$O$25),"")</f>
        <v/>
      </c>
      <c r="AF18" s="67" t="str">
        <f>IF(AND('Mapa final'!$Y$26="Alta",'Mapa final'!$AA$26="Mayor"),CONCATENATE("R3C",'Mapa final'!$O$26),"")</f>
        <v/>
      </c>
      <c r="AG18" s="68" t="str">
        <f>IF(AND('Mapa final'!$Y$27="Alta",'Mapa final'!$AA$27="Mayor"),CONCATENATE("R3C",'Mapa final'!$O$27),"")</f>
        <v/>
      </c>
      <c r="AH18" s="69" t="str">
        <f ca="1">IF(AND('Mapa final'!$Y$22="Alta",'Mapa final'!$AA$22="Catastrófico"),CONCATENATE("R3C",'Mapa final'!$O$22),"")</f>
        <v/>
      </c>
      <c r="AI18" s="70" t="str">
        <f>IF(AND('Mapa final'!$Y$23="Alta",'Mapa final'!$AA$23="Catastrófico"),CONCATENATE("R3C",'Mapa final'!$O$23),"")</f>
        <v/>
      </c>
      <c r="AJ18" s="70" t="str">
        <f>IF(AND('Mapa final'!$Y$24="Alta",'Mapa final'!$AA$24="Catastrófico"),CONCATENATE("R3C",'Mapa final'!$O$24),"")</f>
        <v/>
      </c>
      <c r="AK18" s="70" t="str">
        <f>IF(AND('Mapa final'!$Y$25="Alta",'Mapa final'!$AA$25="Catastrófico"),CONCATENATE("R3C",'Mapa final'!$O$25),"")</f>
        <v/>
      </c>
      <c r="AL18" s="70" t="str">
        <f>IF(AND('Mapa final'!$Y$26="Alta",'Mapa final'!$AA$26="Catastrófico"),CONCATENATE("R3C",'Mapa final'!$O$26),"")</f>
        <v/>
      </c>
      <c r="AM18" s="71" t="str">
        <f>IF(AND('Mapa final'!$Y$27="Alta",'Mapa final'!$AA$27="Catastrófico"),CONCATENATE("R3C",'Mapa final'!$O$27),"")</f>
        <v/>
      </c>
      <c r="AN18" s="97"/>
      <c r="AO18" s="324"/>
      <c r="AP18" s="325"/>
      <c r="AQ18" s="325"/>
      <c r="AR18" s="325"/>
      <c r="AS18" s="325"/>
      <c r="AT18" s="326"/>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x14ac:dyDescent="0.25">
      <c r="A19" s="97"/>
      <c r="B19" s="235"/>
      <c r="C19" s="235"/>
      <c r="D19" s="236"/>
      <c r="E19" s="334"/>
      <c r="F19" s="333"/>
      <c r="G19" s="333"/>
      <c r="H19" s="333"/>
      <c r="I19" s="333"/>
      <c r="J19" s="81" t="str">
        <f ca="1">IF(AND('Mapa final'!$Y$28="Alta",'Mapa final'!$AA$28="Leve"),CONCATENATE("R4C",'Mapa final'!$O$28),"")</f>
        <v/>
      </c>
      <c r="K19" s="82" t="str">
        <f>IF(AND('Mapa final'!$Y$29="Alta",'Mapa final'!$AA$29="Leve"),CONCATENATE("R4C",'Mapa final'!$O$29),"")</f>
        <v/>
      </c>
      <c r="L19" s="82" t="str">
        <f>IF(AND('Mapa final'!$Y$30="Alta",'Mapa final'!$AA$30="Leve"),CONCATENATE("R4C",'Mapa final'!$O$30),"")</f>
        <v/>
      </c>
      <c r="M19" s="82" t="str">
        <f>IF(AND('Mapa final'!$Y$31="Alta",'Mapa final'!$AA$31="Leve"),CONCATENATE("R4C",'Mapa final'!$O$31),"")</f>
        <v/>
      </c>
      <c r="N19" s="82" t="str">
        <f>IF(AND('Mapa final'!$Y$32="Alta",'Mapa final'!$AA$32="Leve"),CONCATENATE("R4C",'Mapa final'!$O$32),"")</f>
        <v/>
      </c>
      <c r="O19" s="83" t="str">
        <f>IF(AND('Mapa final'!$Y$33="Alta",'Mapa final'!$AA$33="Leve"),CONCATENATE("R4C",'Mapa final'!$O$33),"")</f>
        <v/>
      </c>
      <c r="P19" s="81" t="str">
        <f ca="1">IF(AND('Mapa final'!$Y$28="Alta",'Mapa final'!$AA$28="Menor"),CONCATENATE("R4C",'Mapa final'!$O$28),"")</f>
        <v/>
      </c>
      <c r="Q19" s="82" t="str">
        <f>IF(AND('Mapa final'!$Y$29="Alta",'Mapa final'!$AA$29="Menor"),CONCATENATE("R4C",'Mapa final'!$O$29),"")</f>
        <v/>
      </c>
      <c r="R19" s="82" t="str">
        <f>IF(AND('Mapa final'!$Y$30="Alta",'Mapa final'!$AA$30="Menor"),CONCATENATE("R4C",'Mapa final'!$O$30),"")</f>
        <v/>
      </c>
      <c r="S19" s="82" t="str">
        <f>IF(AND('Mapa final'!$Y$31="Alta",'Mapa final'!$AA$31="Menor"),CONCATENATE("R4C",'Mapa final'!$O$31),"")</f>
        <v/>
      </c>
      <c r="T19" s="82" t="str">
        <f>IF(AND('Mapa final'!$Y$32="Alta",'Mapa final'!$AA$32="Menor"),CONCATENATE("R4C",'Mapa final'!$O$32),"")</f>
        <v/>
      </c>
      <c r="U19" s="83" t="str">
        <f>IF(AND('Mapa final'!$Y$33="Alta",'Mapa final'!$AA$33="Menor"),CONCATENATE("R4C",'Mapa final'!$O$33),"")</f>
        <v/>
      </c>
      <c r="V19" s="66" t="str">
        <f ca="1">IF(AND('Mapa final'!$Y$28="Alta",'Mapa final'!$AA$28="Moderado"),CONCATENATE("R4C",'Mapa final'!$O$28),"")</f>
        <v/>
      </c>
      <c r="W19" s="67" t="str">
        <f>IF(AND('Mapa final'!$Y$29="Alta",'Mapa final'!$AA$29="Moderado"),CONCATENATE("R4C",'Mapa final'!$O$29),"")</f>
        <v/>
      </c>
      <c r="X19" s="67" t="str">
        <f>IF(AND('Mapa final'!$Y$30="Alta",'Mapa final'!$AA$30="Moderado"),CONCATENATE("R4C",'Mapa final'!$O$30),"")</f>
        <v/>
      </c>
      <c r="Y19" s="67" t="str">
        <f>IF(AND('Mapa final'!$Y$31="Alta",'Mapa final'!$AA$31="Moderado"),CONCATENATE("R4C",'Mapa final'!$O$31),"")</f>
        <v/>
      </c>
      <c r="Z19" s="67" t="str">
        <f>IF(AND('Mapa final'!$Y$32="Alta",'Mapa final'!$AA$32="Moderado"),CONCATENATE("R4C",'Mapa final'!$O$32),"")</f>
        <v/>
      </c>
      <c r="AA19" s="68" t="str">
        <f>IF(AND('Mapa final'!$Y$33="Alta",'Mapa final'!$AA$33="Moderado"),CONCATENATE("R4C",'Mapa final'!$O$33),"")</f>
        <v/>
      </c>
      <c r="AB19" s="66" t="str">
        <f ca="1">IF(AND('Mapa final'!$Y$28="Alta",'Mapa final'!$AA$28="Mayor"),CONCATENATE("R4C",'Mapa final'!$O$28),"")</f>
        <v/>
      </c>
      <c r="AC19" s="67" t="str">
        <f>IF(AND('Mapa final'!$Y$29="Alta",'Mapa final'!$AA$29="Mayor"),CONCATENATE("R4C",'Mapa final'!$O$29),"")</f>
        <v/>
      </c>
      <c r="AD19" s="67" t="str">
        <f>IF(AND('Mapa final'!$Y$30="Alta",'Mapa final'!$AA$30="Mayor"),CONCATENATE("R4C",'Mapa final'!$O$30),"")</f>
        <v/>
      </c>
      <c r="AE19" s="67" t="str">
        <f>IF(AND('Mapa final'!$Y$31="Alta",'Mapa final'!$AA$31="Mayor"),CONCATENATE("R4C",'Mapa final'!$O$31),"")</f>
        <v/>
      </c>
      <c r="AF19" s="67" t="str">
        <f>IF(AND('Mapa final'!$Y$32="Alta",'Mapa final'!$AA$32="Mayor"),CONCATENATE("R4C",'Mapa final'!$O$32),"")</f>
        <v/>
      </c>
      <c r="AG19" s="68" t="str">
        <f>IF(AND('Mapa final'!$Y$33="Alta",'Mapa final'!$AA$33="Mayor"),CONCATENATE("R4C",'Mapa final'!$O$33),"")</f>
        <v/>
      </c>
      <c r="AH19" s="69" t="str">
        <f ca="1">IF(AND('Mapa final'!$Y$28="Alta",'Mapa final'!$AA$28="Catastrófico"),CONCATENATE("R4C",'Mapa final'!$O$28),"")</f>
        <v/>
      </c>
      <c r="AI19" s="70" t="str">
        <f>IF(AND('Mapa final'!$Y$29="Alta",'Mapa final'!$AA$29="Catastrófico"),CONCATENATE("R4C",'Mapa final'!$O$29),"")</f>
        <v/>
      </c>
      <c r="AJ19" s="70" t="str">
        <f>IF(AND('Mapa final'!$Y$30="Alta",'Mapa final'!$AA$30="Catastrófico"),CONCATENATE("R4C",'Mapa final'!$O$30),"")</f>
        <v/>
      </c>
      <c r="AK19" s="70" t="str">
        <f>IF(AND('Mapa final'!$Y$31="Alta",'Mapa final'!$AA$31="Catastrófico"),CONCATENATE("R4C",'Mapa final'!$O$31),"")</f>
        <v/>
      </c>
      <c r="AL19" s="70" t="str">
        <f>IF(AND('Mapa final'!$Y$32="Alta",'Mapa final'!$AA$32="Catastrófico"),CONCATENATE("R4C",'Mapa final'!$O$32),"")</f>
        <v/>
      </c>
      <c r="AM19" s="71" t="str">
        <f>IF(AND('Mapa final'!$Y$33="Alta",'Mapa final'!$AA$33="Catastrófico"),CONCATENATE("R4C",'Mapa final'!$O$33),"")</f>
        <v/>
      </c>
      <c r="AN19" s="97"/>
      <c r="AO19" s="324"/>
      <c r="AP19" s="325"/>
      <c r="AQ19" s="325"/>
      <c r="AR19" s="325"/>
      <c r="AS19" s="325"/>
      <c r="AT19" s="326"/>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x14ac:dyDescent="0.25">
      <c r="A20" s="97"/>
      <c r="B20" s="235"/>
      <c r="C20" s="235"/>
      <c r="D20" s="236"/>
      <c r="E20" s="334"/>
      <c r="F20" s="333"/>
      <c r="G20" s="333"/>
      <c r="H20" s="333"/>
      <c r="I20" s="333"/>
      <c r="J20" s="81" t="str">
        <f ca="1">IF(AND('Mapa final'!$Y$34="Alta",'Mapa final'!$AA$34="Leve"),CONCATENATE("R5C",'Mapa final'!$O$34),"")</f>
        <v/>
      </c>
      <c r="K20" s="82" t="str">
        <f>IF(AND('Mapa final'!$Y$35="Alta",'Mapa final'!$AA$35="Leve"),CONCATENATE("R5C",'Mapa final'!$O$35),"")</f>
        <v/>
      </c>
      <c r="L20" s="82" t="str">
        <f>IF(AND('Mapa final'!$Y$36="Alta",'Mapa final'!$AA$36="Leve"),CONCATENATE("R5C",'Mapa final'!$O$36),"")</f>
        <v/>
      </c>
      <c r="M20" s="82" t="str">
        <f>IF(AND('Mapa final'!$Y$37="Alta",'Mapa final'!$AA$37="Leve"),CONCATENATE("R5C",'Mapa final'!$O$37),"")</f>
        <v/>
      </c>
      <c r="N20" s="82" t="str">
        <f>IF(AND('Mapa final'!$Y$38="Alta",'Mapa final'!$AA$38="Leve"),CONCATENATE("R5C",'Mapa final'!$O$38),"")</f>
        <v/>
      </c>
      <c r="O20" s="83" t="str">
        <f>IF(AND('Mapa final'!$Y$39="Alta",'Mapa final'!$AA$39="Leve"),CONCATENATE("R5C",'Mapa final'!$O$39),"")</f>
        <v/>
      </c>
      <c r="P20" s="81" t="str">
        <f ca="1">IF(AND('Mapa final'!$Y$34="Alta",'Mapa final'!$AA$34="Menor"),CONCATENATE("R5C",'Mapa final'!$O$34),"")</f>
        <v/>
      </c>
      <c r="Q20" s="82" t="str">
        <f>IF(AND('Mapa final'!$Y$35="Alta",'Mapa final'!$AA$35="Menor"),CONCATENATE("R5C",'Mapa final'!$O$35),"")</f>
        <v/>
      </c>
      <c r="R20" s="82" t="str">
        <f>IF(AND('Mapa final'!$Y$36="Alta",'Mapa final'!$AA$36="Menor"),CONCATENATE("R5C",'Mapa final'!$O$36),"")</f>
        <v/>
      </c>
      <c r="S20" s="82" t="str">
        <f>IF(AND('Mapa final'!$Y$37="Alta",'Mapa final'!$AA$37="Menor"),CONCATENATE("R5C",'Mapa final'!$O$37),"")</f>
        <v/>
      </c>
      <c r="T20" s="82" t="str">
        <f>IF(AND('Mapa final'!$Y$38="Alta",'Mapa final'!$AA$38="Menor"),CONCATENATE("R5C",'Mapa final'!$O$38),"")</f>
        <v/>
      </c>
      <c r="U20" s="83" t="str">
        <f>IF(AND('Mapa final'!$Y$39="Alta",'Mapa final'!$AA$39="Menor"),CONCATENATE("R5C",'Mapa final'!$O$39),"")</f>
        <v/>
      </c>
      <c r="V20" s="66" t="str">
        <f ca="1">IF(AND('Mapa final'!$Y$34="Alta",'Mapa final'!$AA$34="Moderado"),CONCATENATE("R5C",'Mapa final'!$O$34),"")</f>
        <v/>
      </c>
      <c r="W20" s="67" t="str">
        <f>IF(AND('Mapa final'!$Y$35="Alta",'Mapa final'!$AA$35="Moderado"),CONCATENATE("R5C",'Mapa final'!$O$35),"")</f>
        <v/>
      </c>
      <c r="X20" s="67" t="str">
        <f>IF(AND('Mapa final'!$Y$36="Alta",'Mapa final'!$AA$36="Moderado"),CONCATENATE("R5C",'Mapa final'!$O$36),"")</f>
        <v/>
      </c>
      <c r="Y20" s="67" t="str">
        <f>IF(AND('Mapa final'!$Y$37="Alta",'Mapa final'!$AA$37="Moderado"),CONCATENATE("R5C",'Mapa final'!$O$37),"")</f>
        <v/>
      </c>
      <c r="Z20" s="67" t="str">
        <f>IF(AND('Mapa final'!$Y$38="Alta",'Mapa final'!$AA$38="Moderado"),CONCATENATE("R5C",'Mapa final'!$O$38),"")</f>
        <v/>
      </c>
      <c r="AA20" s="68" t="str">
        <f>IF(AND('Mapa final'!$Y$39="Alta",'Mapa final'!$AA$39="Moderado"),CONCATENATE("R5C",'Mapa final'!$O$39),"")</f>
        <v/>
      </c>
      <c r="AB20" s="66" t="str">
        <f ca="1">IF(AND('Mapa final'!$Y$34="Alta",'Mapa final'!$AA$34="Mayor"),CONCATENATE("R5C",'Mapa final'!$O$34),"")</f>
        <v/>
      </c>
      <c r="AC20" s="67" t="str">
        <f>IF(AND('Mapa final'!$Y$35="Alta",'Mapa final'!$AA$35="Mayor"),CONCATENATE("R5C",'Mapa final'!$O$35),"")</f>
        <v/>
      </c>
      <c r="AD20" s="67" t="str">
        <f>IF(AND('Mapa final'!$Y$36="Alta",'Mapa final'!$AA$36="Mayor"),CONCATENATE("R5C",'Mapa final'!$O$36),"")</f>
        <v/>
      </c>
      <c r="AE20" s="67" t="str">
        <f>IF(AND('Mapa final'!$Y$37="Alta",'Mapa final'!$AA$37="Mayor"),CONCATENATE("R5C",'Mapa final'!$O$37),"")</f>
        <v/>
      </c>
      <c r="AF20" s="67" t="str">
        <f>IF(AND('Mapa final'!$Y$38="Alta",'Mapa final'!$AA$38="Mayor"),CONCATENATE("R5C",'Mapa final'!$O$38),"")</f>
        <v/>
      </c>
      <c r="AG20" s="68" t="str">
        <f>IF(AND('Mapa final'!$Y$39="Alta",'Mapa final'!$AA$39="Mayor"),CONCATENATE("R5C",'Mapa final'!$O$39),"")</f>
        <v/>
      </c>
      <c r="AH20" s="69" t="str">
        <f ca="1">IF(AND('Mapa final'!$Y$34="Alta",'Mapa final'!$AA$34="Catastrófico"),CONCATENATE("R5C",'Mapa final'!$O$34),"")</f>
        <v/>
      </c>
      <c r="AI20" s="70" t="str">
        <f>IF(AND('Mapa final'!$Y$35="Alta",'Mapa final'!$AA$35="Catastrófico"),CONCATENATE("R5C",'Mapa final'!$O$35),"")</f>
        <v/>
      </c>
      <c r="AJ20" s="70" t="str">
        <f>IF(AND('Mapa final'!$Y$36="Alta",'Mapa final'!$AA$36="Catastrófico"),CONCATENATE("R5C",'Mapa final'!$O$36),"")</f>
        <v/>
      </c>
      <c r="AK20" s="70" t="str">
        <f>IF(AND('Mapa final'!$Y$37="Alta",'Mapa final'!$AA$37="Catastrófico"),CONCATENATE("R5C",'Mapa final'!$O$37),"")</f>
        <v/>
      </c>
      <c r="AL20" s="70" t="str">
        <f>IF(AND('Mapa final'!$Y$38="Alta",'Mapa final'!$AA$38="Catastrófico"),CONCATENATE("R5C",'Mapa final'!$O$38),"")</f>
        <v/>
      </c>
      <c r="AM20" s="71" t="str">
        <f>IF(AND('Mapa final'!$Y$39="Alta",'Mapa final'!$AA$39="Catastrófico"),CONCATENATE("R5C",'Mapa final'!$O$39),"")</f>
        <v/>
      </c>
      <c r="AN20" s="97"/>
      <c r="AO20" s="324"/>
      <c r="AP20" s="325"/>
      <c r="AQ20" s="325"/>
      <c r="AR20" s="325"/>
      <c r="AS20" s="325"/>
      <c r="AT20" s="326"/>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x14ac:dyDescent="0.25">
      <c r="A21" s="97"/>
      <c r="B21" s="235"/>
      <c r="C21" s="235"/>
      <c r="D21" s="236"/>
      <c r="E21" s="334"/>
      <c r="F21" s="333"/>
      <c r="G21" s="333"/>
      <c r="H21" s="333"/>
      <c r="I21" s="333"/>
      <c r="J21" s="81" t="str">
        <f ca="1">IF(AND('Mapa final'!$Y$40="Alta",'Mapa final'!$AA$40="Leve"),CONCATENATE("R6C",'Mapa final'!$O$40),"")</f>
        <v/>
      </c>
      <c r="K21" s="82" t="str">
        <f>IF(AND('Mapa final'!$Y$41="Alta",'Mapa final'!$AA$41="Leve"),CONCATENATE("R6C",'Mapa final'!$O$41),"")</f>
        <v/>
      </c>
      <c r="L21" s="82" t="str">
        <f>IF(AND('Mapa final'!$Y$42="Alta",'Mapa final'!$AA$42="Leve"),CONCATENATE("R6C",'Mapa final'!$O$42),"")</f>
        <v/>
      </c>
      <c r="M21" s="82" t="str">
        <f>IF(AND('Mapa final'!$Y$43="Alta",'Mapa final'!$AA$43="Leve"),CONCATENATE("R6C",'Mapa final'!$O$43),"")</f>
        <v/>
      </c>
      <c r="N21" s="82" t="str">
        <f>IF(AND('Mapa final'!$Y$44="Alta",'Mapa final'!$AA$44="Leve"),CONCATENATE("R6C",'Mapa final'!$O$44),"")</f>
        <v/>
      </c>
      <c r="O21" s="83" t="str">
        <f>IF(AND('Mapa final'!$Y$45="Alta",'Mapa final'!$AA$45="Leve"),CONCATENATE("R6C",'Mapa final'!$O$45),"")</f>
        <v/>
      </c>
      <c r="P21" s="81" t="str">
        <f ca="1">IF(AND('Mapa final'!$Y$40="Alta",'Mapa final'!$AA$40="Menor"),CONCATENATE("R6C",'Mapa final'!$O$40),"")</f>
        <v/>
      </c>
      <c r="Q21" s="82" t="str">
        <f>IF(AND('Mapa final'!$Y$41="Alta",'Mapa final'!$AA$41="Menor"),CONCATENATE("R6C",'Mapa final'!$O$41),"")</f>
        <v/>
      </c>
      <c r="R21" s="82" t="str">
        <f>IF(AND('Mapa final'!$Y$42="Alta",'Mapa final'!$AA$42="Menor"),CONCATENATE("R6C",'Mapa final'!$O$42),"")</f>
        <v/>
      </c>
      <c r="S21" s="82" t="str">
        <f>IF(AND('Mapa final'!$Y$43="Alta",'Mapa final'!$AA$43="Menor"),CONCATENATE("R6C",'Mapa final'!$O$43),"")</f>
        <v/>
      </c>
      <c r="T21" s="82" t="str">
        <f>IF(AND('Mapa final'!$Y$44="Alta",'Mapa final'!$AA$44="Menor"),CONCATENATE("R6C",'Mapa final'!$O$44),"")</f>
        <v/>
      </c>
      <c r="U21" s="83" t="str">
        <f>IF(AND('Mapa final'!$Y$45="Alta",'Mapa final'!$AA$45="Menor"),CONCATENATE("R6C",'Mapa final'!$O$45),"")</f>
        <v/>
      </c>
      <c r="V21" s="66" t="str">
        <f ca="1">IF(AND('Mapa final'!$Y$40="Alta",'Mapa final'!$AA$40="Moderado"),CONCATENATE("R6C",'Mapa final'!$O$40),"")</f>
        <v/>
      </c>
      <c r="W21" s="67" t="str">
        <f>IF(AND('Mapa final'!$Y$41="Alta",'Mapa final'!$AA$41="Moderado"),CONCATENATE("R6C",'Mapa final'!$O$41),"")</f>
        <v/>
      </c>
      <c r="X21" s="67" t="str">
        <f>IF(AND('Mapa final'!$Y$42="Alta",'Mapa final'!$AA$42="Moderado"),CONCATENATE("R6C",'Mapa final'!$O$42),"")</f>
        <v/>
      </c>
      <c r="Y21" s="67" t="str">
        <f>IF(AND('Mapa final'!$Y$43="Alta",'Mapa final'!$AA$43="Moderado"),CONCATENATE("R6C",'Mapa final'!$O$43),"")</f>
        <v/>
      </c>
      <c r="Z21" s="67" t="str">
        <f>IF(AND('Mapa final'!$Y$44="Alta",'Mapa final'!$AA$44="Moderado"),CONCATENATE("R6C",'Mapa final'!$O$44),"")</f>
        <v/>
      </c>
      <c r="AA21" s="68" t="str">
        <f>IF(AND('Mapa final'!$Y$45="Alta",'Mapa final'!$AA$45="Moderado"),CONCATENATE("R6C",'Mapa final'!$O$45),"")</f>
        <v/>
      </c>
      <c r="AB21" s="66" t="str">
        <f ca="1">IF(AND('Mapa final'!$Y$40="Alta",'Mapa final'!$AA$40="Mayor"),CONCATENATE("R6C",'Mapa final'!$O$40),"")</f>
        <v/>
      </c>
      <c r="AC21" s="67" t="str">
        <f>IF(AND('Mapa final'!$Y$41="Alta",'Mapa final'!$AA$41="Mayor"),CONCATENATE("R6C",'Mapa final'!$O$41),"")</f>
        <v/>
      </c>
      <c r="AD21" s="67" t="str">
        <f>IF(AND('Mapa final'!$Y$42="Alta",'Mapa final'!$AA$42="Mayor"),CONCATENATE("R6C",'Mapa final'!$O$42),"")</f>
        <v/>
      </c>
      <c r="AE21" s="67" t="str">
        <f>IF(AND('Mapa final'!$Y$43="Alta",'Mapa final'!$AA$43="Mayor"),CONCATENATE("R6C",'Mapa final'!$O$43),"")</f>
        <v/>
      </c>
      <c r="AF21" s="67" t="str">
        <f>IF(AND('Mapa final'!$Y$44="Alta",'Mapa final'!$AA$44="Mayor"),CONCATENATE("R6C",'Mapa final'!$O$44),"")</f>
        <v/>
      </c>
      <c r="AG21" s="68" t="str">
        <f>IF(AND('Mapa final'!$Y$45="Alta",'Mapa final'!$AA$45="Mayor"),CONCATENATE("R6C",'Mapa final'!$O$45),"")</f>
        <v/>
      </c>
      <c r="AH21" s="69" t="str">
        <f ca="1">IF(AND('Mapa final'!$Y$40="Alta",'Mapa final'!$AA$40="Catastrófico"),CONCATENATE("R6C",'Mapa final'!$O$40),"")</f>
        <v/>
      </c>
      <c r="AI21" s="70" t="str">
        <f>IF(AND('Mapa final'!$Y$41="Alta",'Mapa final'!$AA$41="Catastrófico"),CONCATENATE("R6C",'Mapa final'!$O$41),"")</f>
        <v/>
      </c>
      <c r="AJ21" s="70" t="str">
        <f>IF(AND('Mapa final'!$Y$42="Alta",'Mapa final'!$AA$42="Catastrófico"),CONCATENATE("R6C",'Mapa final'!$O$42),"")</f>
        <v/>
      </c>
      <c r="AK21" s="70" t="str">
        <f>IF(AND('Mapa final'!$Y$43="Alta",'Mapa final'!$AA$43="Catastrófico"),CONCATENATE("R6C",'Mapa final'!$O$43),"")</f>
        <v/>
      </c>
      <c r="AL21" s="70" t="str">
        <f>IF(AND('Mapa final'!$Y$44="Alta",'Mapa final'!$AA$44="Catastrófico"),CONCATENATE("R6C",'Mapa final'!$O$44),"")</f>
        <v/>
      </c>
      <c r="AM21" s="71" t="str">
        <f>IF(AND('Mapa final'!$Y$45="Alta",'Mapa final'!$AA$45="Catastrófico"),CONCATENATE("R6C",'Mapa final'!$O$45),"")</f>
        <v/>
      </c>
      <c r="AN21" s="97"/>
      <c r="AO21" s="324"/>
      <c r="AP21" s="325"/>
      <c r="AQ21" s="325"/>
      <c r="AR21" s="325"/>
      <c r="AS21" s="325"/>
      <c r="AT21" s="326"/>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x14ac:dyDescent="0.25">
      <c r="A22" s="97"/>
      <c r="B22" s="235"/>
      <c r="C22" s="235"/>
      <c r="D22" s="236"/>
      <c r="E22" s="334"/>
      <c r="F22" s="333"/>
      <c r="G22" s="333"/>
      <c r="H22" s="333"/>
      <c r="I22" s="333"/>
      <c r="J22" s="81" t="str">
        <f ca="1">IF(AND('Mapa final'!$Y$46="Alta",'Mapa final'!$AA$46="Leve"),CONCATENATE("R7C",'Mapa final'!$O$46),"")</f>
        <v/>
      </c>
      <c r="K22" s="82" t="str">
        <f>IF(AND('Mapa final'!$Y$47="Alta",'Mapa final'!$AA$47="Leve"),CONCATENATE("R7C",'Mapa final'!$O$47),"")</f>
        <v/>
      </c>
      <c r="L22" s="82" t="str">
        <f>IF(AND('Mapa final'!$Y$48="Alta",'Mapa final'!$AA$48="Leve"),CONCATENATE("R7C",'Mapa final'!$O$48),"")</f>
        <v/>
      </c>
      <c r="M22" s="82" t="str">
        <f>IF(AND('Mapa final'!$Y$49="Alta",'Mapa final'!$AA$49="Leve"),CONCATENATE("R7C",'Mapa final'!$O$49),"")</f>
        <v/>
      </c>
      <c r="N22" s="82" t="str">
        <f>IF(AND('Mapa final'!$Y$50="Alta",'Mapa final'!$AA$50="Leve"),CONCATENATE("R7C",'Mapa final'!$O$50),"")</f>
        <v/>
      </c>
      <c r="O22" s="83" t="str">
        <f>IF(AND('Mapa final'!$Y$51="Alta",'Mapa final'!$AA$51="Leve"),CONCATENATE("R7C",'Mapa final'!$O$51),"")</f>
        <v/>
      </c>
      <c r="P22" s="81" t="str">
        <f ca="1">IF(AND('Mapa final'!$Y$46="Alta",'Mapa final'!$AA$46="Menor"),CONCATENATE("R7C",'Mapa final'!$O$46),"")</f>
        <v/>
      </c>
      <c r="Q22" s="82" t="str">
        <f>IF(AND('Mapa final'!$Y$47="Alta",'Mapa final'!$AA$47="Menor"),CONCATENATE("R7C",'Mapa final'!$O$47),"")</f>
        <v/>
      </c>
      <c r="R22" s="82" t="str">
        <f>IF(AND('Mapa final'!$Y$48="Alta",'Mapa final'!$AA$48="Menor"),CONCATENATE("R7C",'Mapa final'!$O$48),"")</f>
        <v/>
      </c>
      <c r="S22" s="82" t="str">
        <f>IF(AND('Mapa final'!$Y$49="Alta",'Mapa final'!$AA$49="Menor"),CONCATENATE("R7C",'Mapa final'!$O$49),"")</f>
        <v/>
      </c>
      <c r="T22" s="82" t="str">
        <f>IF(AND('Mapa final'!$Y$50="Alta",'Mapa final'!$AA$50="Menor"),CONCATENATE("R7C",'Mapa final'!$O$50),"")</f>
        <v/>
      </c>
      <c r="U22" s="83" t="str">
        <f>IF(AND('Mapa final'!$Y$51="Alta",'Mapa final'!$AA$51="Menor"),CONCATENATE("R7C",'Mapa final'!$O$51),"")</f>
        <v/>
      </c>
      <c r="V22" s="66" t="str">
        <f ca="1">IF(AND('Mapa final'!$Y$46="Alta",'Mapa final'!$AA$46="Moderado"),CONCATENATE("R7C",'Mapa final'!$O$46),"")</f>
        <v/>
      </c>
      <c r="W22" s="67" t="str">
        <f>IF(AND('Mapa final'!$Y$47="Alta",'Mapa final'!$AA$47="Moderado"),CONCATENATE("R7C",'Mapa final'!$O$47),"")</f>
        <v/>
      </c>
      <c r="X22" s="67" t="str">
        <f>IF(AND('Mapa final'!$Y$48="Alta",'Mapa final'!$AA$48="Moderado"),CONCATENATE("R7C",'Mapa final'!$O$48),"")</f>
        <v/>
      </c>
      <c r="Y22" s="67" t="str">
        <f>IF(AND('Mapa final'!$Y$49="Alta",'Mapa final'!$AA$49="Moderado"),CONCATENATE("R7C",'Mapa final'!$O$49),"")</f>
        <v/>
      </c>
      <c r="Z22" s="67" t="str">
        <f>IF(AND('Mapa final'!$Y$50="Alta",'Mapa final'!$AA$50="Moderado"),CONCATENATE("R7C",'Mapa final'!$O$50),"")</f>
        <v/>
      </c>
      <c r="AA22" s="68" t="str">
        <f>IF(AND('Mapa final'!$Y$51="Alta",'Mapa final'!$AA$51="Moderado"),CONCATENATE("R7C",'Mapa final'!$O$51),"")</f>
        <v/>
      </c>
      <c r="AB22" s="66" t="str">
        <f ca="1">IF(AND('Mapa final'!$Y$46="Alta",'Mapa final'!$AA$46="Mayor"),CONCATENATE("R7C",'Mapa final'!$O$46),"")</f>
        <v/>
      </c>
      <c r="AC22" s="67" t="str">
        <f>IF(AND('Mapa final'!$Y$47="Alta",'Mapa final'!$AA$47="Mayor"),CONCATENATE("R7C",'Mapa final'!$O$47),"")</f>
        <v/>
      </c>
      <c r="AD22" s="67" t="str">
        <f>IF(AND('Mapa final'!$Y$48="Alta",'Mapa final'!$AA$48="Mayor"),CONCATENATE("R7C",'Mapa final'!$O$48),"")</f>
        <v/>
      </c>
      <c r="AE22" s="67" t="str">
        <f>IF(AND('Mapa final'!$Y$49="Alta",'Mapa final'!$AA$49="Mayor"),CONCATENATE("R7C",'Mapa final'!$O$49),"")</f>
        <v/>
      </c>
      <c r="AF22" s="67" t="str">
        <f>IF(AND('Mapa final'!$Y$50="Alta",'Mapa final'!$AA$50="Mayor"),CONCATENATE("R7C",'Mapa final'!$O$50),"")</f>
        <v/>
      </c>
      <c r="AG22" s="68" t="str">
        <f>IF(AND('Mapa final'!$Y$51="Alta",'Mapa final'!$AA$51="Mayor"),CONCATENATE("R7C",'Mapa final'!$O$51),"")</f>
        <v/>
      </c>
      <c r="AH22" s="69" t="str">
        <f ca="1">IF(AND('Mapa final'!$Y$46="Alta",'Mapa final'!$AA$46="Catastrófico"),CONCATENATE("R7C",'Mapa final'!$O$46),"")</f>
        <v/>
      </c>
      <c r="AI22" s="70" t="str">
        <f>IF(AND('Mapa final'!$Y$47="Alta",'Mapa final'!$AA$47="Catastrófico"),CONCATENATE("R7C",'Mapa final'!$O$47),"")</f>
        <v/>
      </c>
      <c r="AJ22" s="70" t="str">
        <f>IF(AND('Mapa final'!$Y$48="Alta",'Mapa final'!$AA$48="Catastrófico"),CONCATENATE("R7C",'Mapa final'!$O$48),"")</f>
        <v/>
      </c>
      <c r="AK22" s="70" t="str">
        <f>IF(AND('Mapa final'!$Y$49="Alta",'Mapa final'!$AA$49="Catastrófico"),CONCATENATE("R7C",'Mapa final'!$O$49),"")</f>
        <v/>
      </c>
      <c r="AL22" s="70" t="str">
        <f>IF(AND('Mapa final'!$Y$50="Alta",'Mapa final'!$AA$50="Catastrófico"),CONCATENATE("R7C",'Mapa final'!$O$50),"")</f>
        <v/>
      </c>
      <c r="AM22" s="71" t="str">
        <f>IF(AND('Mapa final'!$Y$51="Alta",'Mapa final'!$AA$51="Catastrófico"),CONCATENATE("R7C",'Mapa final'!$O$51),"")</f>
        <v/>
      </c>
      <c r="AN22" s="97"/>
      <c r="AO22" s="324"/>
      <c r="AP22" s="325"/>
      <c r="AQ22" s="325"/>
      <c r="AR22" s="325"/>
      <c r="AS22" s="325"/>
      <c r="AT22" s="326"/>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x14ac:dyDescent="0.25">
      <c r="A23" s="97"/>
      <c r="B23" s="235"/>
      <c r="C23" s="235"/>
      <c r="D23" s="236"/>
      <c r="E23" s="334"/>
      <c r="F23" s="333"/>
      <c r="G23" s="333"/>
      <c r="H23" s="333"/>
      <c r="I23" s="333"/>
      <c r="J23" s="81" t="str">
        <f ca="1">IF(AND('Mapa final'!$Y$52="Alta",'Mapa final'!$AA$52="Leve"),CONCATENATE("R8C",'Mapa final'!$O$52),"")</f>
        <v/>
      </c>
      <c r="K23" s="82" t="str">
        <f>IF(AND('Mapa final'!$Y$53="Alta",'Mapa final'!$AA$53="Leve"),CONCATENATE("R8C",'Mapa final'!$O$53),"")</f>
        <v/>
      </c>
      <c r="L23" s="82" t="str">
        <f>IF(AND('Mapa final'!$Y$54="Alta",'Mapa final'!$AA$54="Leve"),CONCATENATE("R8C",'Mapa final'!$O$54),"")</f>
        <v/>
      </c>
      <c r="M23" s="82" t="str">
        <f>IF(AND('Mapa final'!$Y$55="Alta",'Mapa final'!$AA$55="Leve"),CONCATENATE("R8C",'Mapa final'!$O$55),"")</f>
        <v/>
      </c>
      <c r="N23" s="82" t="str">
        <f>IF(AND('Mapa final'!$Y$56="Alta",'Mapa final'!$AA$56="Leve"),CONCATENATE("R8C",'Mapa final'!$O$56),"")</f>
        <v/>
      </c>
      <c r="O23" s="83" t="str">
        <f>IF(AND('Mapa final'!$Y$57="Alta",'Mapa final'!$AA$57="Leve"),CONCATENATE("R8C",'Mapa final'!$O$57),"")</f>
        <v/>
      </c>
      <c r="P23" s="81" t="str">
        <f ca="1">IF(AND('Mapa final'!$Y$52="Alta",'Mapa final'!$AA$52="Menor"),CONCATENATE("R8C",'Mapa final'!$O$52),"")</f>
        <v/>
      </c>
      <c r="Q23" s="82" t="str">
        <f>IF(AND('Mapa final'!$Y$53="Alta",'Mapa final'!$AA$53="Menor"),CONCATENATE("R8C",'Mapa final'!$O$53),"")</f>
        <v/>
      </c>
      <c r="R23" s="82" t="str">
        <f>IF(AND('Mapa final'!$Y$54="Alta",'Mapa final'!$AA$54="Menor"),CONCATENATE("R8C",'Mapa final'!$O$54),"")</f>
        <v/>
      </c>
      <c r="S23" s="82" t="str">
        <f>IF(AND('Mapa final'!$Y$55="Alta",'Mapa final'!$AA$55="Menor"),CONCATENATE("R8C",'Mapa final'!$O$55),"")</f>
        <v/>
      </c>
      <c r="T23" s="82" t="str">
        <f>IF(AND('Mapa final'!$Y$56="Alta",'Mapa final'!$AA$56="Menor"),CONCATENATE("R8C",'Mapa final'!$O$56),"")</f>
        <v/>
      </c>
      <c r="U23" s="83" t="str">
        <f>IF(AND('Mapa final'!$Y$57="Alta",'Mapa final'!$AA$57="Menor"),CONCATENATE("R8C",'Mapa final'!$O$57),"")</f>
        <v/>
      </c>
      <c r="V23" s="66" t="str">
        <f ca="1">IF(AND('Mapa final'!$Y$52="Alta",'Mapa final'!$AA$52="Moderado"),CONCATENATE("R8C",'Mapa final'!$O$52),"")</f>
        <v/>
      </c>
      <c r="W23" s="67" t="str">
        <f>IF(AND('Mapa final'!$Y$53="Alta",'Mapa final'!$AA$53="Moderado"),CONCATENATE("R8C",'Mapa final'!$O$53),"")</f>
        <v/>
      </c>
      <c r="X23" s="67" t="str">
        <f>IF(AND('Mapa final'!$Y$54="Alta",'Mapa final'!$AA$54="Moderado"),CONCATENATE("R8C",'Mapa final'!$O$54),"")</f>
        <v/>
      </c>
      <c r="Y23" s="67" t="str">
        <f>IF(AND('Mapa final'!$Y$55="Alta",'Mapa final'!$AA$55="Moderado"),CONCATENATE("R8C",'Mapa final'!$O$55),"")</f>
        <v/>
      </c>
      <c r="Z23" s="67" t="str">
        <f>IF(AND('Mapa final'!$Y$56="Alta",'Mapa final'!$AA$56="Moderado"),CONCATENATE("R8C",'Mapa final'!$O$56),"")</f>
        <v/>
      </c>
      <c r="AA23" s="68" t="str">
        <f>IF(AND('Mapa final'!$Y$57="Alta",'Mapa final'!$AA$57="Moderado"),CONCATENATE("R8C",'Mapa final'!$O$57),"")</f>
        <v/>
      </c>
      <c r="AB23" s="66" t="str">
        <f ca="1">IF(AND('Mapa final'!$Y$52="Alta",'Mapa final'!$AA$52="Mayor"),CONCATENATE("R8C",'Mapa final'!$O$52),"")</f>
        <v/>
      </c>
      <c r="AC23" s="67" t="str">
        <f>IF(AND('Mapa final'!$Y$53="Alta",'Mapa final'!$AA$53="Mayor"),CONCATENATE("R8C",'Mapa final'!$O$53),"")</f>
        <v/>
      </c>
      <c r="AD23" s="67" t="str">
        <f>IF(AND('Mapa final'!$Y$54="Alta",'Mapa final'!$AA$54="Mayor"),CONCATENATE("R8C",'Mapa final'!$O$54),"")</f>
        <v/>
      </c>
      <c r="AE23" s="67" t="str">
        <f>IF(AND('Mapa final'!$Y$55="Alta",'Mapa final'!$AA$55="Mayor"),CONCATENATE("R8C",'Mapa final'!$O$55),"")</f>
        <v/>
      </c>
      <c r="AF23" s="67" t="str">
        <f>IF(AND('Mapa final'!$Y$56="Alta",'Mapa final'!$AA$56="Mayor"),CONCATENATE("R8C",'Mapa final'!$O$56),"")</f>
        <v/>
      </c>
      <c r="AG23" s="68" t="str">
        <f>IF(AND('Mapa final'!$Y$57="Alta",'Mapa final'!$AA$57="Mayor"),CONCATENATE("R8C",'Mapa final'!$O$57),"")</f>
        <v/>
      </c>
      <c r="AH23" s="69" t="str">
        <f ca="1">IF(AND('Mapa final'!$Y$52="Alta",'Mapa final'!$AA$52="Catastrófico"),CONCATENATE("R8C",'Mapa final'!$O$52),"")</f>
        <v/>
      </c>
      <c r="AI23" s="70" t="str">
        <f>IF(AND('Mapa final'!$Y$53="Alta",'Mapa final'!$AA$53="Catastrófico"),CONCATENATE("R8C",'Mapa final'!$O$53),"")</f>
        <v/>
      </c>
      <c r="AJ23" s="70" t="str">
        <f>IF(AND('Mapa final'!$Y$54="Alta",'Mapa final'!$AA$54="Catastrófico"),CONCATENATE("R8C",'Mapa final'!$O$54),"")</f>
        <v/>
      </c>
      <c r="AK23" s="70" t="str">
        <f>IF(AND('Mapa final'!$Y$55="Alta",'Mapa final'!$AA$55="Catastrófico"),CONCATENATE("R8C",'Mapa final'!$O$55),"")</f>
        <v/>
      </c>
      <c r="AL23" s="70" t="str">
        <f>IF(AND('Mapa final'!$Y$56="Alta",'Mapa final'!$AA$56="Catastrófico"),CONCATENATE("R8C",'Mapa final'!$O$56),"")</f>
        <v/>
      </c>
      <c r="AM23" s="71" t="str">
        <f>IF(AND('Mapa final'!$Y$57="Alta",'Mapa final'!$AA$57="Catastrófico"),CONCATENATE("R8C",'Mapa final'!$O$57),"")</f>
        <v/>
      </c>
      <c r="AN23" s="97"/>
      <c r="AO23" s="324"/>
      <c r="AP23" s="325"/>
      <c r="AQ23" s="325"/>
      <c r="AR23" s="325"/>
      <c r="AS23" s="325"/>
      <c r="AT23" s="326"/>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x14ac:dyDescent="0.25">
      <c r="A24" s="97"/>
      <c r="B24" s="235"/>
      <c r="C24" s="235"/>
      <c r="D24" s="236"/>
      <c r="E24" s="334"/>
      <c r="F24" s="333"/>
      <c r="G24" s="333"/>
      <c r="H24" s="333"/>
      <c r="I24" s="333"/>
      <c r="J24" s="81" t="str">
        <f>IF(AND('Mapa final'!$Y$58="Alta",'Mapa final'!$AA$58="Leve"),CONCATENATE("R9C",'Mapa final'!$O$58),"")</f>
        <v/>
      </c>
      <c r="K24" s="82" t="str">
        <f>IF(AND('Mapa final'!$Y$59="Alta",'Mapa final'!$AA$59="Leve"),CONCATENATE("R9C",'Mapa final'!$O$59),"")</f>
        <v/>
      </c>
      <c r="L24" s="82" t="str">
        <f>IF(AND('Mapa final'!$Y$60="Alta",'Mapa final'!$AA$60="Leve"),CONCATENATE("R9C",'Mapa final'!$O$60),"")</f>
        <v/>
      </c>
      <c r="M24" s="82" t="str">
        <f>IF(AND('Mapa final'!$Y$61="Alta",'Mapa final'!$AA$61="Leve"),CONCATENATE("R9C",'Mapa final'!$O$61),"")</f>
        <v/>
      </c>
      <c r="N24" s="82" t="str">
        <f>IF(AND('Mapa final'!$Y$62="Alta",'Mapa final'!$AA$62="Leve"),CONCATENATE("R9C",'Mapa final'!$O$62),"")</f>
        <v/>
      </c>
      <c r="O24" s="83" t="str">
        <f>IF(AND('Mapa final'!$Y$63="Alta",'Mapa final'!$AA$63="Leve"),CONCATENATE("R9C",'Mapa final'!$O$63),"")</f>
        <v/>
      </c>
      <c r="P24" s="81" t="str">
        <f>IF(AND('Mapa final'!$Y$58="Alta",'Mapa final'!$AA$58="Menor"),CONCATENATE("R9C",'Mapa final'!$O$58),"")</f>
        <v/>
      </c>
      <c r="Q24" s="82" t="str">
        <f>IF(AND('Mapa final'!$Y$59="Alta",'Mapa final'!$AA$59="Menor"),CONCATENATE("R9C",'Mapa final'!$O$59),"")</f>
        <v/>
      </c>
      <c r="R24" s="82" t="str">
        <f>IF(AND('Mapa final'!$Y$60="Alta",'Mapa final'!$AA$60="Menor"),CONCATENATE("R9C",'Mapa final'!$O$60),"")</f>
        <v/>
      </c>
      <c r="S24" s="82" t="str">
        <f>IF(AND('Mapa final'!$Y$61="Alta",'Mapa final'!$AA$61="Menor"),CONCATENATE("R9C",'Mapa final'!$O$61),"")</f>
        <v/>
      </c>
      <c r="T24" s="82" t="str">
        <f>IF(AND('Mapa final'!$Y$62="Alta",'Mapa final'!$AA$62="Menor"),CONCATENATE("R9C",'Mapa final'!$O$62),"")</f>
        <v/>
      </c>
      <c r="U24" s="83" t="str">
        <f>IF(AND('Mapa final'!$Y$63="Alta",'Mapa final'!$AA$63="Menor"),CONCATENATE("R9C",'Mapa final'!$O$63),"")</f>
        <v/>
      </c>
      <c r="V24" s="66" t="str">
        <f>IF(AND('Mapa final'!$Y$58="Alta",'Mapa final'!$AA$58="Moderado"),CONCATENATE("R9C",'Mapa final'!$O$58),"")</f>
        <v/>
      </c>
      <c r="W24" s="67" t="str">
        <f>IF(AND('Mapa final'!$Y$59="Alta",'Mapa final'!$AA$59="Moderado"),CONCATENATE("R9C",'Mapa final'!$O$59),"")</f>
        <v/>
      </c>
      <c r="X24" s="67" t="str">
        <f>IF(AND('Mapa final'!$Y$60="Alta",'Mapa final'!$AA$60="Moderado"),CONCATENATE("R9C",'Mapa final'!$O$60),"")</f>
        <v/>
      </c>
      <c r="Y24" s="67" t="str">
        <f>IF(AND('Mapa final'!$Y$61="Alta",'Mapa final'!$AA$61="Moderado"),CONCATENATE("R9C",'Mapa final'!$O$61),"")</f>
        <v/>
      </c>
      <c r="Z24" s="67" t="str">
        <f>IF(AND('Mapa final'!$Y$62="Alta",'Mapa final'!$AA$62="Moderado"),CONCATENATE("R9C",'Mapa final'!$O$62),"")</f>
        <v/>
      </c>
      <c r="AA24" s="68" t="str">
        <f>IF(AND('Mapa final'!$Y$63="Alta",'Mapa final'!$AA$63="Moderado"),CONCATENATE("R9C",'Mapa final'!$O$63),"")</f>
        <v/>
      </c>
      <c r="AB24" s="66" t="str">
        <f>IF(AND('Mapa final'!$Y$58="Alta",'Mapa final'!$AA$58="Mayor"),CONCATENATE("R9C",'Mapa final'!$O$58),"")</f>
        <v/>
      </c>
      <c r="AC24" s="67" t="str">
        <f>IF(AND('Mapa final'!$Y$59="Alta",'Mapa final'!$AA$59="Mayor"),CONCATENATE("R9C",'Mapa final'!$O$59),"")</f>
        <v/>
      </c>
      <c r="AD24" s="67" t="str">
        <f>IF(AND('Mapa final'!$Y$60="Alta",'Mapa final'!$AA$60="Mayor"),CONCATENATE("R9C",'Mapa final'!$O$60),"")</f>
        <v/>
      </c>
      <c r="AE24" s="67" t="str">
        <f>IF(AND('Mapa final'!$Y$61="Alta",'Mapa final'!$AA$61="Mayor"),CONCATENATE("R9C",'Mapa final'!$O$61),"")</f>
        <v/>
      </c>
      <c r="AF24" s="67" t="str">
        <f>IF(AND('Mapa final'!$Y$62="Alta",'Mapa final'!$AA$62="Mayor"),CONCATENATE("R9C",'Mapa final'!$O$62),"")</f>
        <v/>
      </c>
      <c r="AG24" s="68" t="str">
        <f>IF(AND('Mapa final'!$Y$63="Alta",'Mapa final'!$AA$63="Mayor"),CONCATENATE("R9C",'Mapa final'!$O$63),"")</f>
        <v/>
      </c>
      <c r="AH24" s="69" t="str">
        <f>IF(AND('Mapa final'!$Y$58="Alta",'Mapa final'!$AA$58="Catastrófico"),CONCATENATE("R9C",'Mapa final'!$O$58),"")</f>
        <v/>
      </c>
      <c r="AI24" s="70" t="str">
        <f>IF(AND('Mapa final'!$Y$59="Alta",'Mapa final'!$AA$59="Catastrófico"),CONCATENATE("R9C",'Mapa final'!$O$59),"")</f>
        <v/>
      </c>
      <c r="AJ24" s="70" t="str">
        <f>IF(AND('Mapa final'!$Y$60="Alta",'Mapa final'!$AA$60="Catastrófico"),CONCATENATE("R9C",'Mapa final'!$O$60),"")</f>
        <v/>
      </c>
      <c r="AK24" s="70" t="str">
        <f>IF(AND('Mapa final'!$Y$61="Alta",'Mapa final'!$AA$61="Catastrófico"),CONCATENATE("R9C",'Mapa final'!$O$61),"")</f>
        <v/>
      </c>
      <c r="AL24" s="70" t="str">
        <f>IF(AND('Mapa final'!$Y$62="Alta",'Mapa final'!$AA$62="Catastrófico"),CONCATENATE("R9C",'Mapa final'!$O$62),"")</f>
        <v/>
      </c>
      <c r="AM24" s="71" t="str">
        <f>IF(AND('Mapa final'!$Y$63="Alta",'Mapa final'!$AA$63="Catastrófico"),CONCATENATE("R9C",'Mapa final'!$O$63),"")</f>
        <v/>
      </c>
      <c r="AN24" s="97"/>
      <c r="AO24" s="324"/>
      <c r="AP24" s="325"/>
      <c r="AQ24" s="325"/>
      <c r="AR24" s="325"/>
      <c r="AS24" s="325"/>
      <c r="AT24" s="326"/>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x14ac:dyDescent="0.3">
      <c r="A25" s="97"/>
      <c r="B25" s="235"/>
      <c r="C25" s="235"/>
      <c r="D25" s="236"/>
      <c r="E25" s="335"/>
      <c r="F25" s="336"/>
      <c r="G25" s="336"/>
      <c r="H25" s="336"/>
      <c r="I25" s="336"/>
      <c r="J25" s="84" t="str">
        <f>IF(AND('Mapa final'!$Y$64="Alta",'Mapa final'!$AA$64="Leve"),CONCATENATE("R10C",'Mapa final'!$O$64),"")</f>
        <v/>
      </c>
      <c r="K25" s="85" t="str">
        <f>IF(AND('Mapa final'!$Y$65="Alta",'Mapa final'!$AA$65="Leve"),CONCATENATE("R10C",'Mapa final'!$O$65),"")</f>
        <v/>
      </c>
      <c r="L25" s="85" t="str">
        <f>IF(AND('Mapa final'!$Y$66="Alta",'Mapa final'!$AA$66="Leve"),CONCATENATE("R10C",'Mapa final'!$O$66),"")</f>
        <v/>
      </c>
      <c r="M25" s="85" t="str">
        <f>IF(AND('Mapa final'!$Y$67="Alta",'Mapa final'!$AA$67="Leve"),CONCATENATE("R10C",'Mapa final'!$O$67),"")</f>
        <v/>
      </c>
      <c r="N25" s="85" t="str">
        <f>IF(AND('Mapa final'!$Y$68="Alta",'Mapa final'!$AA$68="Leve"),CONCATENATE("R10C",'Mapa final'!$O$68),"")</f>
        <v/>
      </c>
      <c r="O25" s="86" t="str">
        <f>IF(AND('Mapa final'!$Y$69="Alta",'Mapa final'!$AA$69="Leve"),CONCATENATE("R10C",'Mapa final'!$O$69),"")</f>
        <v/>
      </c>
      <c r="P25" s="84" t="str">
        <f>IF(AND('Mapa final'!$Y$64="Alta",'Mapa final'!$AA$64="Menor"),CONCATENATE("R10C",'Mapa final'!$O$64),"")</f>
        <v/>
      </c>
      <c r="Q25" s="85" t="str">
        <f>IF(AND('Mapa final'!$Y$65="Alta",'Mapa final'!$AA$65="Menor"),CONCATENATE("R10C",'Mapa final'!$O$65),"")</f>
        <v/>
      </c>
      <c r="R25" s="85" t="str">
        <f>IF(AND('Mapa final'!$Y$66="Alta",'Mapa final'!$AA$66="Menor"),CONCATENATE("R10C",'Mapa final'!$O$66),"")</f>
        <v/>
      </c>
      <c r="S25" s="85" t="str">
        <f>IF(AND('Mapa final'!$Y$67="Alta",'Mapa final'!$AA$67="Menor"),CONCATENATE("R10C",'Mapa final'!$O$67),"")</f>
        <v/>
      </c>
      <c r="T25" s="85" t="str">
        <f>IF(AND('Mapa final'!$Y$68="Alta",'Mapa final'!$AA$68="Menor"),CONCATENATE("R10C",'Mapa final'!$O$68),"")</f>
        <v/>
      </c>
      <c r="U25" s="86" t="str">
        <f>IF(AND('Mapa final'!$Y$69="Alta",'Mapa final'!$AA$69="Menor"),CONCATENATE("R10C",'Mapa final'!$O$69),"")</f>
        <v/>
      </c>
      <c r="V25" s="72" t="str">
        <f>IF(AND('Mapa final'!$Y$64="Alta",'Mapa final'!$AA$64="Moderado"),CONCATENATE("R10C",'Mapa final'!$O$64),"")</f>
        <v/>
      </c>
      <c r="W25" s="73" t="str">
        <f>IF(AND('Mapa final'!$Y$65="Alta",'Mapa final'!$AA$65="Moderado"),CONCATENATE("R10C",'Mapa final'!$O$65),"")</f>
        <v/>
      </c>
      <c r="X25" s="73" t="str">
        <f>IF(AND('Mapa final'!$Y$66="Alta",'Mapa final'!$AA$66="Moderado"),CONCATENATE("R10C",'Mapa final'!$O$66),"")</f>
        <v/>
      </c>
      <c r="Y25" s="73" t="str">
        <f>IF(AND('Mapa final'!$Y$67="Alta",'Mapa final'!$AA$67="Moderado"),CONCATENATE("R10C",'Mapa final'!$O$67),"")</f>
        <v/>
      </c>
      <c r="Z25" s="73" t="str">
        <f>IF(AND('Mapa final'!$Y$68="Alta",'Mapa final'!$AA$68="Moderado"),CONCATENATE("R10C",'Mapa final'!$O$68),"")</f>
        <v/>
      </c>
      <c r="AA25" s="74" t="str">
        <f>IF(AND('Mapa final'!$Y$69="Alta",'Mapa final'!$AA$69="Moderado"),CONCATENATE("R10C",'Mapa final'!$O$69),"")</f>
        <v/>
      </c>
      <c r="AB25" s="72" t="str">
        <f>IF(AND('Mapa final'!$Y$64="Alta",'Mapa final'!$AA$64="Mayor"),CONCATENATE("R10C",'Mapa final'!$O$64),"")</f>
        <v/>
      </c>
      <c r="AC25" s="73" t="str">
        <f>IF(AND('Mapa final'!$Y$65="Alta",'Mapa final'!$AA$65="Mayor"),CONCATENATE("R10C",'Mapa final'!$O$65),"")</f>
        <v/>
      </c>
      <c r="AD25" s="73" t="str">
        <f>IF(AND('Mapa final'!$Y$66="Alta",'Mapa final'!$AA$66="Mayor"),CONCATENATE("R10C",'Mapa final'!$O$66),"")</f>
        <v/>
      </c>
      <c r="AE25" s="73" t="str">
        <f>IF(AND('Mapa final'!$Y$67="Alta",'Mapa final'!$AA$67="Mayor"),CONCATENATE("R10C",'Mapa final'!$O$67),"")</f>
        <v/>
      </c>
      <c r="AF25" s="73" t="str">
        <f>IF(AND('Mapa final'!$Y$68="Alta",'Mapa final'!$AA$68="Mayor"),CONCATENATE("R10C",'Mapa final'!$O$68),"")</f>
        <v/>
      </c>
      <c r="AG25" s="74" t="str">
        <f>IF(AND('Mapa final'!$Y$69="Alta",'Mapa final'!$AA$69="Mayor"),CONCATENATE("R10C",'Mapa final'!$O$69),"")</f>
        <v/>
      </c>
      <c r="AH25" s="75" t="str">
        <f>IF(AND('Mapa final'!$Y$64="Alta",'Mapa final'!$AA$64="Catastrófico"),CONCATENATE("R10C",'Mapa final'!$O$64),"")</f>
        <v/>
      </c>
      <c r="AI25" s="76" t="str">
        <f>IF(AND('Mapa final'!$Y$65="Alta",'Mapa final'!$AA$65="Catastrófico"),CONCATENATE("R10C",'Mapa final'!$O$65),"")</f>
        <v/>
      </c>
      <c r="AJ25" s="76" t="str">
        <f>IF(AND('Mapa final'!$Y$66="Alta",'Mapa final'!$AA$66="Catastrófico"),CONCATENATE("R10C",'Mapa final'!$O$66),"")</f>
        <v/>
      </c>
      <c r="AK25" s="76" t="str">
        <f>IF(AND('Mapa final'!$Y$67="Alta",'Mapa final'!$AA$67="Catastrófico"),CONCATENATE("R10C",'Mapa final'!$O$67),"")</f>
        <v/>
      </c>
      <c r="AL25" s="76" t="str">
        <f>IF(AND('Mapa final'!$Y$68="Alta",'Mapa final'!$AA$68="Catastrófico"),CONCATENATE("R10C",'Mapa final'!$O$68),"")</f>
        <v/>
      </c>
      <c r="AM25" s="77" t="str">
        <f>IF(AND('Mapa final'!$Y$69="Alta",'Mapa final'!$AA$69="Catastrófico"),CONCATENATE("R10C",'Mapa final'!$O$69),"")</f>
        <v/>
      </c>
      <c r="AN25" s="97"/>
      <c r="AO25" s="327"/>
      <c r="AP25" s="328"/>
      <c r="AQ25" s="328"/>
      <c r="AR25" s="328"/>
      <c r="AS25" s="328"/>
      <c r="AT25" s="329"/>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x14ac:dyDescent="0.25">
      <c r="A26" s="97"/>
      <c r="B26" s="235"/>
      <c r="C26" s="235"/>
      <c r="D26" s="236"/>
      <c r="E26" s="330" t="s">
        <v>117</v>
      </c>
      <c r="F26" s="331"/>
      <c r="G26" s="331"/>
      <c r="H26" s="331"/>
      <c r="I26" s="348"/>
      <c r="J26" s="78" t="str">
        <f ca="1">IF(AND('Mapa final'!$Y$10="Media",'Mapa final'!$AA$10="Leve"),CONCATENATE("R1C",'Mapa final'!$O$10),"")</f>
        <v/>
      </c>
      <c r="K26" s="79" t="str">
        <f>IF(AND('Mapa final'!$Y$11="Media",'Mapa final'!$AA$11="Leve"),CONCATENATE("R1C",'Mapa final'!$O$11),"")</f>
        <v/>
      </c>
      <c r="L26" s="79" t="str">
        <f>IF(AND('Mapa final'!$Y$12="Media",'Mapa final'!$AA$12="Leve"),CONCATENATE("R1C",'Mapa final'!$O$12),"")</f>
        <v/>
      </c>
      <c r="M26" s="79" t="str">
        <f>IF(AND('Mapa final'!$Y$13="Media",'Mapa final'!$AA$13="Leve"),CONCATENATE("R1C",'Mapa final'!$O$13),"")</f>
        <v/>
      </c>
      <c r="N26" s="79" t="str">
        <f>IF(AND('Mapa final'!$Y$14="Media",'Mapa final'!$AA$14="Leve"),CONCATENATE("R1C",'Mapa final'!$O$14),"")</f>
        <v/>
      </c>
      <c r="O26" s="80" t="str">
        <f>IF(AND('Mapa final'!$Y$15="Media",'Mapa final'!$AA$15="Leve"),CONCATENATE("R1C",'Mapa final'!$O$15),"")</f>
        <v/>
      </c>
      <c r="P26" s="78" t="str">
        <f ca="1">IF(AND('Mapa final'!$Y$10="Media",'Mapa final'!$AA$10="Menor"),CONCATENATE("R1C",'Mapa final'!$O$10),"")</f>
        <v/>
      </c>
      <c r="Q26" s="79" t="str">
        <f>IF(AND('Mapa final'!$Y$11="Media",'Mapa final'!$AA$11="Menor"),CONCATENATE("R1C",'Mapa final'!$O$11),"")</f>
        <v/>
      </c>
      <c r="R26" s="79" t="str">
        <f>IF(AND('Mapa final'!$Y$12="Media",'Mapa final'!$AA$12="Menor"),CONCATENATE("R1C",'Mapa final'!$O$12),"")</f>
        <v/>
      </c>
      <c r="S26" s="79" t="str">
        <f>IF(AND('Mapa final'!$Y$13="Media",'Mapa final'!$AA$13="Menor"),CONCATENATE("R1C",'Mapa final'!$O$13),"")</f>
        <v/>
      </c>
      <c r="T26" s="79" t="str">
        <f>IF(AND('Mapa final'!$Y$14="Media",'Mapa final'!$AA$14="Menor"),CONCATENATE("R1C",'Mapa final'!$O$14),"")</f>
        <v/>
      </c>
      <c r="U26" s="80" t="str">
        <f>IF(AND('Mapa final'!$Y$15="Media",'Mapa final'!$AA$15="Menor"),CONCATENATE("R1C",'Mapa final'!$O$15),"")</f>
        <v/>
      </c>
      <c r="V26" s="78" t="str">
        <f ca="1">IF(AND('Mapa final'!$Y$10="Media",'Mapa final'!$AA$10="Moderado"),CONCATENATE("R1C",'Mapa final'!$O$10),"")</f>
        <v/>
      </c>
      <c r="W26" s="79" t="str">
        <f>IF(AND('Mapa final'!$Y$11="Media",'Mapa final'!$AA$11="Moderado"),CONCATENATE("R1C",'Mapa final'!$O$11),"")</f>
        <v/>
      </c>
      <c r="X26" s="79" t="str">
        <f>IF(AND('Mapa final'!$Y$12="Media",'Mapa final'!$AA$12="Moderado"),CONCATENATE("R1C",'Mapa final'!$O$12),"")</f>
        <v/>
      </c>
      <c r="Y26" s="79" t="str">
        <f>IF(AND('Mapa final'!$Y$13="Media",'Mapa final'!$AA$13="Moderado"),CONCATENATE("R1C",'Mapa final'!$O$13),"")</f>
        <v/>
      </c>
      <c r="Z26" s="79" t="str">
        <f>IF(AND('Mapa final'!$Y$14="Media",'Mapa final'!$AA$14="Moderado"),CONCATENATE("R1C",'Mapa final'!$O$14),"")</f>
        <v/>
      </c>
      <c r="AA26" s="80" t="str">
        <f>IF(AND('Mapa final'!$Y$15="Media",'Mapa final'!$AA$15="Moderado"),CONCATENATE("R1C",'Mapa final'!$O$15),"")</f>
        <v/>
      </c>
      <c r="AB26" s="60" t="str">
        <f ca="1">IF(AND('Mapa final'!$Y$10="Media",'Mapa final'!$AA$10="Mayor"),CONCATENATE("R1C",'Mapa final'!$O$10),"")</f>
        <v/>
      </c>
      <c r="AC26" s="61" t="str">
        <f>IF(AND('Mapa final'!$Y$11="Media",'Mapa final'!$AA$11="Mayor"),CONCATENATE("R1C",'Mapa final'!$O$11),"")</f>
        <v/>
      </c>
      <c r="AD26" s="61" t="str">
        <f>IF(AND('Mapa final'!$Y$12="Media",'Mapa final'!$AA$12="Mayor"),CONCATENATE("R1C",'Mapa final'!$O$12),"")</f>
        <v/>
      </c>
      <c r="AE26" s="61" t="str">
        <f>IF(AND('Mapa final'!$Y$13="Media",'Mapa final'!$AA$13="Mayor"),CONCATENATE("R1C",'Mapa final'!$O$13),"")</f>
        <v/>
      </c>
      <c r="AF26" s="61" t="str">
        <f>IF(AND('Mapa final'!$Y$14="Media",'Mapa final'!$AA$14="Mayor"),CONCATENATE("R1C",'Mapa final'!$O$14),"")</f>
        <v/>
      </c>
      <c r="AG26" s="62" t="str">
        <f>IF(AND('Mapa final'!$Y$15="Media",'Mapa final'!$AA$15="Mayor"),CONCATENATE("R1C",'Mapa final'!$O$15),"")</f>
        <v/>
      </c>
      <c r="AH26" s="63" t="str">
        <f ca="1">IF(AND('Mapa final'!$Y$10="Media",'Mapa final'!$AA$10="Catastrófico"),CONCATENATE("R1C",'Mapa final'!$O$10),"")</f>
        <v/>
      </c>
      <c r="AI26" s="64" t="str">
        <f>IF(AND('Mapa final'!$Y$11="Media",'Mapa final'!$AA$11="Catastrófico"),CONCATENATE("R1C",'Mapa final'!$O$11),"")</f>
        <v/>
      </c>
      <c r="AJ26" s="64" t="str">
        <f>IF(AND('Mapa final'!$Y$12="Media",'Mapa final'!$AA$12="Catastrófico"),CONCATENATE("R1C",'Mapa final'!$O$12),"")</f>
        <v/>
      </c>
      <c r="AK26" s="64" t="str">
        <f>IF(AND('Mapa final'!$Y$13="Media",'Mapa final'!$AA$13="Catastrófico"),CONCATENATE("R1C",'Mapa final'!$O$13),"")</f>
        <v/>
      </c>
      <c r="AL26" s="64" t="str">
        <f>IF(AND('Mapa final'!$Y$14="Media",'Mapa final'!$AA$14="Catastrófico"),CONCATENATE("R1C",'Mapa final'!$O$14),"")</f>
        <v/>
      </c>
      <c r="AM26" s="65" t="str">
        <f>IF(AND('Mapa final'!$Y$15="Media",'Mapa final'!$AA$15="Catastrófico"),CONCATENATE("R1C",'Mapa final'!$O$15),"")</f>
        <v/>
      </c>
      <c r="AN26" s="97"/>
      <c r="AO26" s="360" t="s">
        <v>81</v>
      </c>
      <c r="AP26" s="361"/>
      <c r="AQ26" s="361"/>
      <c r="AR26" s="361"/>
      <c r="AS26" s="361"/>
      <c r="AT26" s="362"/>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x14ac:dyDescent="0.25">
      <c r="A27" s="97"/>
      <c r="B27" s="235"/>
      <c r="C27" s="235"/>
      <c r="D27" s="236"/>
      <c r="E27" s="332"/>
      <c r="F27" s="333"/>
      <c r="G27" s="333"/>
      <c r="H27" s="333"/>
      <c r="I27" s="349"/>
      <c r="J27" s="81" t="str">
        <f ca="1">IF(AND('Mapa final'!$Y$16="Media",'Mapa final'!$AA$16="Leve"),CONCATENATE("R2C",'Mapa final'!$O$16),"")</f>
        <v/>
      </c>
      <c r="K27" s="82" t="str">
        <f>IF(AND('Mapa final'!$Y$17="Media",'Mapa final'!$AA$17="Leve"),CONCATENATE("R2C",'Mapa final'!$O$17),"")</f>
        <v/>
      </c>
      <c r="L27" s="82" t="str">
        <f>IF(AND('Mapa final'!$Y$18="Media",'Mapa final'!$AA$18="Leve"),CONCATENATE("R2C",'Mapa final'!$O$18),"")</f>
        <v/>
      </c>
      <c r="M27" s="82" t="str">
        <f>IF(AND('Mapa final'!$Y$19="Media",'Mapa final'!$AA$19="Leve"),CONCATENATE("R2C",'Mapa final'!$O$19),"")</f>
        <v/>
      </c>
      <c r="N27" s="82" t="str">
        <f>IF(AND('Mapa final'!$Y$20="Media",'Mapa final'!$AA$20="Leve"),CONCATENATE("R2C",'Mapa final'!$O$20),"")</f>
        <v/>
      </c>
      <c r="O27" s="83" t="str">
        <f>IF(AND('Mapa final'!$Y$21="Media",'Mapa final'!$AA$21="Leve"),CONCATENATE("R2C",'Mapa final'!$O$21),"")</f>
        <v/>
      </c>
      <c r="P27" s="81" t="str">
        <f ca="1">IF(AND('Mapa final'!$Y$16="Media",'Mapa final'!$AA$16="Menor"),CONCATENATE("R2C",'Mapa final'!$O$16),"")</f>
        <v/>
      </c>
      <c r="Q27" s="82" t="str">
        <f>IF(AND('Mapa final'!$Y$17="Media",'Mapa final'!$AA$17="Menor"),CONCATENATE("R2C",'Mapa final'!$O$17),"")</f>
        <v/>
      </c>
      <c r="R27" s="82" t="str">
        <f>IF(AND('Mapa final'!$Y$18="Media",'Mapa final'!$AA$18="Menor"),CONCATENATE("R2C",'Mapa final'!$O$18),"")</f>
        <v/>
      </c>
      <c r="S27" s="82" t="str">
        <f>IF(AND('Mapa final'!$Y$19="Media",'Mapa final'!$AA$19="Menor"),CONCATENATE("R2C",'Mapa final'!$O$19),"")</f>
        <v/>
      </c>
      <c r="T27" s="82" t="str">
        <f>IF(AND('Mapa final'!$Y$20="Media",'Mapa final'!$AA$20="Menor"),CONCATENATE("R2C",'Mapa final'!$O$20),"")</f>
        <v/>
      </c>
      <c r="U27" s="83" t="str">
        <f>IF(AND('Mapa final'!$Y$21="Media",'Mapa final'!$AA$21="Menor"),CONCATENATE("R2C",'Mapa final'!$O$21),"")</f>
        <v/>
      </c>
      <c r="V27" s="81" t="str">
        <f ca="1">IF(AND('Mapa final'!$Y$16="Media",'Mapa final'!$AA$16="Moderado"),CONCATENATE("R2C",'Mapa final'!$O$16),"")</f>
        <v/>
      </c>
      <c r="W27" s="82" t="str">
        <f>IF(AND('Mapa final'!$Y$17="Media",'Mapa final'!$AA$17="Moderado"),CONCATENATE("R2C",'Mapa final'!$O$17),"")</f>
        <v/>
      </c>
      <c r="X27" s="82" t="str">
        <f>IF(AND('Mapa final'!$Y$18="Media",'Mapa final'!$AA$18="Moderado"),CONCATENATE("R2C",'Mapa final'!$O$18),"")</f>
        <v/>
      </c>
      <c r="Y27" s="82" t="str">
        <f>IF(AND('Mapa final'!$Y$19="Media",'Mapa final'!$AA$19="Moderado"),CONCATENATE("R2C",'Mapa final'!$O$19),"")</f>
        <v/>
      </c>
      <c r="Z27" s="82" t="str">
        <f>IF(AND('Mapa final'!$Y$20="Media",'Mapa final'!$AA$20="Moderado"),CONCATENATE("R2C",'Mapa final'!$O$20),"")</f>
        <v/>
      </c>
      <c r="AA27" s="83" t="str">
        <f>IF(AND('Mapa final'!$Y$21="Media",'Mapa final'!$AA$21="Moderado"),CONCATENATE("R2C",'Mapa final'!$O$21),"")</f>
        <v/>
      </c>
      <c r="AB27" s="66" t="str">
        <f ca="1">IF(AND('Mapa final'!$Y$16="Media",'Mapa final'!$AA$16="Mayor"),CONCATENATE("R2C",'Mapa final'!$O$16),"")</f>
        <v/>
      </c>
      <c r="AC27" s="67" t="str">
        <f>IF(AND('Mapa final'!$Y$17="Media",'Mapa final'!$AA$17="Mayor"),CONCATENATE("R2C",'Mapa final'!$O$17),"")</f>
        <v/>
      </c>
      <c r="AD27" s="67" t="str">
        <f>IF(AND('Mapa final'!$Y$18="Media",'Mapa final'!$AA$18="Mayor"),CONCATENATE("R2C",'Mapa final'!$O$18),"")</f>
        <v/>
      </c>
      <c r="AE27" s="67" t="str">
        <f>IF(AND('Mapa final'!$Y$19="Media",'Mapa final'!$AA$19="Mayor"),CONCATENATE("R2C",'Mapa final'!$O$19),"")</f>
        <v/>
      </c>
      <c r="AF27" s="67" t="str">
        <f>IF(AND('Mapa final'!$Y$20="Media",'Mapa final'!$AA$20="Mayor"),CONCATENATE("R2C",'Mapa final'!$O$20),"")</f>
        <v/>
      </c>
      <c r="AG27" s="68" t="str">
        <f>IF(AND('Mapa final'!$Y$21="Media",'Mapa final'!$AA$21="Mayor"),CONCATENATE("R2C",'Mapa final'!$O$21),"")</f>
        <v/>
      </c>
      <c r="AH27" s="69" t="str">
        <f ca="1">IF(AND('Mapa final'!$Y$16="Media",'Mapa final'!$AA$16="Catastrófico"),CONCATENATE("R2C",'Mapa final'!$O$16),"")</f>
        <v/>
      </c>
      <c r="AI27" s="70" t="str">
        <f>IF(AND('Mapa final'!$Y$17="Media",'Mapa final'!$AA$17="Catastrófico"),CONCATENATE("R2C",'Mapa final'!$O$17),"")</f>
        <v/>
      </c>
      <c r="AJ27" s="70" t="str">
        <f>IF(AND('Mapa final'!$Y$18="Media",'Mapa final'!$AA$18="Catastrófico"),CONCATENATE("R2C",'Mapa final'!$O$18),"")</f>
        <v/>
      </c>
      <c r="AK27" s="70" t="str">
        <f>IF(AND('Mapa final'!$Y$19="Media",'Mapa final'!$AA$19="Catastrófico"),CONCATENATE("R2C",'Mapa final'!$O$19),"")</f>
        <v/>
      </c>
      <c r="AL27" s="70" t="str">
        <f>IF(AND('Mapa final'!$Y$20="Media",'Mapa final'!$AA$20="Catastrófico"),CONCATENATE("R2C",'Mapa final'!$O$20),"")</f>
        <v/>
      </c>
      <c r="AM27" s="71" t="str">
        <f>IF(AND('Mapa final'!$Y$21="Media",'Mapa final'!$AA$21="Catastrófico"),CONCATENATE("R2C",'Mapa final'!$O$21),"")</f>
        <v/>
      </c>
      <c r="AN27" s="97"/>
      <c r="AO27" s="363"/>
      <c r="AP27" s="364"/>
      <c r="AQ27" s="364"/>
      <c r="AR27" s="364"/>
      <c r="AS27" s="364"/>
      <c r="AT27" s="365"/>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x14ac:dyDescent="0.25">
      <c r="A28" s="97"/>
      <c r="B28" s="235"/>
      <c r="C28" s="235"/>
      <c r="D28" s="236"/>
      <c r="E28" s="334"/>
      <c r="F28" s="333"/>
      <c r="G28" s="333"/>
      <c r="H28" s="333"/>
      <c r="I28" s="349"/>
      <c r="J28" s="81" t="str">
        <f ca="1">IF(AND('Mapa final'!$Y$22="Media",'Mapa final'!$AA$22="Leve"),CONCATENATE("R3C",'Mapa final'!$O$22),"")</f>
        <v/>
      </c>
      <c r="K28" s="82" t="str">
        <f>IF(AND('Mapa final'!$Y$23="Media",'Mapa final'!$AA$23="Leve"),CONCATENATE("R3C",'Mapa final'!$O$23),"")</f>
        <v/>
      </c>
      <c r="L28" s="82" t="str">
        <f>IF(AND('Mapa final'!$Y$24="Media",'Mapa final'!$AA$24="Leve"),CONCATENATE("R3C",'Mapa final'!$O$24),"")</f>
        <v/>
      </c>
      <c r="M28" s="82" t="str">
        <f>IF(AND('Mapa final'!$Y$25="Media",'Mapa final'!$AA$25="Leve"),CONCATENATE("R3C",'Mapa final'!$O$25),"")</f>
        <v/>
      </c>
      <c r="N28" s="82" t="str">
        <f>IF(AND('Mapa final'!$Y$26="Media",'Mapa final'!$AA$26="Leve"),CONCATENATE("R3C",'Mapa final'!$O$26),"")</f>
        <v/>
      </c>
      <c r="O28" s="83" t="str">
        <f>IF(AND('Mapa final'!$Y$27="Media",'Mapa final'!$AA$27="Leve"),CONCATENATE("R3C",'Mapa final'!$O$27),"")</f>
        <v/>
      </c>
      <c r="P28" s="81" t="str">
        <f ca="1">IF(AND('Mapa final'!$Y$22="Media",'Mapa final'!$AA$22="Menor"),CONCATENATE("R3C",'Mapa final'!$O$22),"")</f>
        <v/>
      </c>
      <c r="Q28" s="82" t="str">
        <f>IF(AND('Mapa final'!$Y$23="Media",'Mapa final'!$AA$23="Menor"),CONCATENATE("R3C",'Mapa final'!$O$23),"")</f>
        <v/>
      </c>
      <c r="R28" s="82" t="str">
        <f>IF(AND('Mapa final'!$Y$24="Media",'Mapa final'!$AA$24="Menor"),CONCATENATE("R3C",'Mapa final'!$O$24),"")</f>
        <v/>
      </c>
      <c r="S28" s="82" t="str">
        <f>IF(AND('Mapa final'!$Y$25="Media",'Mapa final'!$AA$25="Menor"),CONCATENATE("R3C",'Mapa final'!$O$25),"")</f>
        <v/>
      </c>
      <c r="T28" s="82" t="str">
        <f>IF(AND('Mapa final'!$Y$26="Media",'Mapa final'!$AA$26="Menor"),CONCATENATE("R3C",'Mapa final'!$O$26),"")</f>
        <v/>
      </c>
      <c r="U28" s="83" t="str">
        <f>IF(AND('Mapa final'!$Y$27="Media",'Mapa final'!$AA$27="Menor"),CONCATENATE("R3C",'Mapa final'!$O$27),"")</f>
        <v/>
      </c>
      <c r="V28" s="81" t="str">
        <f ca="1">IF(AND('Mapa final'!$Y$22="Media",'Mapa final'!$AA$22="Moderado"),CONCATENATE("R3C",'Mapa final'!$O$22),"")</f>
        <v/>
      </c>
      <c r="W28" s="82" t="str">
        <f>IF(AND('Mapa final'!$Y$23="Media",'Mapa final'!$AA$23="Moderado"),CONCATENATE("R3C",'Mapa final'!$O$23),"")</f>
        <v/>
      </c>
      <c r="X28" s="82" t="str">
        <f>IF(AND('Mapa final'!$Y$24="Media",'Mapa final'!$AA$24="Moderado"),CONCATENATE("R3C",'Mapa final'!$O$24),"")</f>
        <v/>
      </c>
      <c r="Y28" s="82" t="str">
        <f>IF(AND('Mapa final'!$Y$25="Media",'Mapa final'!$AA$25="Moderado"),CONCATENATE("R3C",'Mapa final'!$O$25),"")</f>
        <v/>
      </c>
      <c r="Z28" s="82" t="str">
        <f>IF(AND('Mapa final'!$Y$26="Media",'Mapa final'!$AA$26="Moderado"),CONCATENATE("R3C",'Mapa final'!$O$26),"")</f>
        <v/>
      </c>
      <c r="AA28" s="83" t="str">
        <f>IF(AND('Mapa final'!$Y$27="Media",'Mapa final'!$AA$27="Moderado"),CONCATENATE("R3C",'Mapa final'!$O$27),"")</f>
        <v/>
      </c>
      <c r="AB28" s="66" t="str">
        <f ca="1">IF(AND('Mapa final'!$Y$22="Media",'Mapa final'!$AA$22="Mayor"),CONCATENATE("R3C",'Mapa final'!$O$22),"")</f>
        <v/>
      </c>
      <c r="AC28" s="67" t="str">
        <f>IF(AND('Mapa final'!$Y$23="Media",'Mapa final'!$AA$23="Mayor"),CONCATENATE("R3C",'Mapa final'!$O$23),"")</f>
        <v/>
      </c>
      <c r="AD28" s="67" t="str">
        <f>IF(AND('Mapa final'!$Y$24="Media",'Mapa final'!$AA$24="Mayor"),CONCATENATE("R3C",'Mapa final'!$O$24),"")</f>
        <v/>
      </c>
      <c r="AE28" s="67" t="str">
        <f>IF(AND('Mapa final'!$Y$25="Media",'Mapa final'!$AA$25="Mayor"),CONCATENATE("R3C",'Mapa final'!$O$25),"")</f>
        <v/>
      </c>
      <c r="AF28" s="67" t="str">
        <f>IF(AND('Mapa final'!$Y$26="Media",'Mapa final'!$AA$26="Mayor"),CONCATENATE("R3C",'Mapa final'!$O$26),"")</f>
        <v/>
      </c>
      <c r="AG28" s="68" t="str">
        <f>IF(AND('Mapa final'!$Y$27="Media",'Mapa final'!$AA$27="Mayor"),CONCATENATE("R3C",'Mapa final'!$O$27),"")</f>
        <v/>
      </c>
      <c r="AH28" s="69" t="str">
        <f ca="1">IF(AND('Mapa final'!$Y$22="Media",'Mapa final'!$AA$22="Catastrófico"),CONCATENATE("R3C",'Mapa final'!$O$22),"")</f>
        <v/>
      </c>
      <c r="AI28" s="70" t="str">
        <f>IF(AND('Mapa final'!$Y$23="Media",'Mapa final'!$AA$23="Catastrófico"),CONCATENATE("R3C",'Mapa final'!$O$23),"")</f>
        <v/>
      </c>
      <c r="AJ28" s="70" t="str">
        <f>IF(AND('Mapa final'!$Y$24="Media",'Mapa final'!$AA$24="Catastrófico"),CONCATENATE("R3C",'Mapa final'!$O$24),"")</f>
        <v/>
      </c>
      <c r="AK28" s="70" t="str">
        <f>IF(AND('Mapa final'!$Y$25="Media",'Mapa final'!$AA$25="Catastrófico"),CONCATENATE("R3C",'Mapa final'!$O$25),"")</f>
        <v/>
      </c>
      <c r="AL28" s="70" t="str">
        <f>IF(AND('Mapa final'!$Y$26="Media",'Mapa final'!$AA$26="Catastrófico"),CONCATENATE("R3C",'Mapa final'!$O$26),"")</f>
        <v/>
      </c>
      <c r="AM28" s="71" t="str">
        <f>IF(AND('Mapa final'!$Y$27="Media",'Mapa final'!$AA$27="Catastrófico"),CONCATENATE("R3C",'Mapa final'!$O$27),"")</f>
        <v/>
      </c>
      <c r="AN28" s="97"/>
      <c r="AO28" s="363"/>
      <c r="AP28" s="364"/>
      <c r="AQ28" s="364"/>
      <c r="AR28" s="364"/>
      <c r="AS28" s="364"/>
      <c r="AT28" s="365"/>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x14ac:dyDescent="0.25">
      <c r="A29" s="97"/>
      <c r="B29" s="235"/>
      <c r="C29" s="235"/>
      <c r="D29" s="236"/>
      <c r="E29" s="334"/>
      <c r="F29" s="333"/>
      <c r="G29" s="333"/>
      <c r="H29" s="333"/>
      <c r="I29" s="349"/>
      <c r="J29" s="81" t="str">
        <f ca="1">IF(AND('Mapa final'!$Y$28="Media",'Mapa final'!$AA$28="Leve"),CONCATENATE("R4C",'Mapa final'!$O$28),"")</f>
        <v/>
      </c>
      <c r="K29" s="82" t="str">
        <f>IF(AND('Mapa final'!$Y$29="Media",'Mapa final'!$AA$29="Leve"),CONCATENATE("R4C",'Mapa final'!$O$29),"")</f>
        <v/>
      </c>
      <c r="L29" s="82" t="str">
        <f>IF(AND('Mapa final'!$Y$30="Media",'Mapa final'!$AA$30="Leve"),CONCATENATE("R4C",'Mapa final'!$O$30),"")</f>
        <v/>
      </c>
      <c r="M29" s="82" t="str">
        <f>IF(AND('Mapa final'!$Y$31="Media",'Mapa final'!$AA$31="Leve"),CONCATENATE("R4C",'Mapa final'!$O$31),"")</f>
        <v/>
      </c>
      <c r="N29" s="82" t="str">
        <f>IF(AND('Mapa final'!$Y$32="Media",'Mapa final'!$AA$32="Leve"),CONCATENATE("R4C",'Mapa final'!$O$32),"")</f>
        <v/>
      </c>
      <c r="O29" s="83" t="str">
        <f>IF(AND('Mapa final'!$Y$33="Media",'Mapa final'!$AA$33="Leve"),CONCATENATE("R4C",'Mapa final'!$O$33),"")</f>
        <v/>
      </c>
      <c r="P29" s="81" t="str">
        <f ca="1">IF(AND('Mapa final'!$Y$28="Media",'Mapa final'!$AA$28="Menor"),CONCATENATE("R4C",'Mapa final'!$O$28),"")</f>
        <v/>
      </c>
      <c r="Q29" s="82" t="str">
        <f>IF(AND('Mapa final'!$Y$29="Media",'Mapa final'!$AA$29="Menor"),CONCATENATE("R4C",'Mapa final'!$O$29),"")</f>
        <v/>
      </c>
      <c r="R29" s="82" t="str">
        <f>IF(AND('Mapa final'!$Y$30="Media",'Mapa final'!$AA$30="Menor"),CONCATENATE("R4C",'Mapa final'!$O$30),"")</f>
        <v/>
      </c>
      <c r="S29" s="82" t="str">
        <f>IF(AND('Mapa final'!$Y$31="Media",'Mapa final'!$AA$31="Menor"),CONCATENATE("R4C",'Mapa final'!$O$31),"")</f>
        <v/>
      </c>
      <c r="T29" s="82" t="str">
        <f>IF(AND('Mapa final'!$Y$32="Media",'Mapa final'!$AA$32="Menor"),CONCATENATE("R4C",'Mapa final'!$O$32),"")</f>
        <v/>
      </c>
      <c r="U29" s="83" t="str">
        <f>IF(AND('Mapa final'!$Y$33="Media",'Mapa final'!$AA$33="Menor"),CONCATENATE("R4C",'Mapa final'!$O$33),"")</f>
        <v/>
      </c>
      <c r="V29" s="81" t="str">
        <f ca="1">IF(AND('Mapa final'!$Y$28="Media",'Mapa final'!$AA$28="Moderado"),CONCATENATE("R4C",'Mapa final'!$O$28),"")</f>
        <v/>
      </c>
      <c r="W29" s="82" t="str">
        <f>IF(AND('Mapa final'!$Y$29="Media",'Mapa final'!$AA$29="Moderado"),CONCATENATE("R4C",'Mapa final'!$O$29),"")</f>
        <v/>
      </c>
      <c r="X29" s="82" t="str">
        <f>IF(AND('Mapa final'!$Y$30="Media",'Mapa final'!$AA$30="Moderado"),CONCATENATE("R4C",'Mapa final'!$O$30),"")</f>
        <v/>
      </c>
      <c r="Y29" s="82" t="str">
        <f>IF(AND('Mapa final'!$Y$31="Media",'Mapa final'!$AA$31="Moderado"),CONCATENATE("R4C",'Mapa final'!$O$31),"")</f>
        <v/>
      </c>
      <c r="Z29" s="82" t="str">
        <f>IF(AND('Mapa final'!$Y$32="Media",'Mapa final'!$AA$32="Moderado"),CONCATENATE("R4C",'Mapa final'!$O$32),"")</f>
        <v/>
      </c>
      <c r="AA29" s="83" t="str">
        <f>IF(AND('Mapa final'!$Y$33="Media",'Mapa final'!$AA$33="Moderado"),CONCATENATE("R4C",'Mapa final'!$O$33),"")</f>
        <v/>
      </c>
      <c r="AB29" s="66" t="str">
        <f ca="1">IF(AND('Mapa final'!$Y$28="Media",'Mapa final'!$AA$28="Mayor"),CONCATENATE("R4C",'Mapa final'!$O$28),"")</f>
        <v/>
      </c>
      <c r="AC29" s="67" t="str">
        <f>IF(AND('Mapa final'!$Y$29="Media",'Mapa final'!$AA$29="Mayor"),CONCATENATE("R4C",'Mapa final'!$O$29),"")</f>
        <v/>
      </c>
      <c r="AD29" s="67" t="str">
        <f>IF(AND('Mapa final'!$Y$30="Media",'Mapa final'!$AA$30="Mayor"),CONCATENATE("R4C",'Mapa final'!$O$30),"")</f>
        <v/>
      </c>
      <c r="AE29" s="67" t="str">
        <f>IF(AND('Mapa final'!$Y$31="Media",'Mapa final'!$AA$31="Mayor"),CONCATENATE("R4C",'Mapa final'!$O$31),"")</f>
        <v/>
      </c>
      <c r="AF29" s="67" t="str">
        <f>IF(AND('Mapa final'!$Y$32="Media",'Mapa final'!$AA$32="Mayor"),CONCATENATE("R4C",'Mapa final'!$O$32),"")</f>
        <v/>
      </c>
      <c r="AG29" s="68" t="str">
        <f>IF(AND('Mapa final'!$Y$33="Media",'Mapa final'!$AA$33="Mayor"),CONCATENATE("R4C",'Mapa final'!$O$33),"")</f>
        <v/>
      </c>
      <c r="AH29" s="69" t="str">
        <f ca="1">IF(AND('Mapa final'!$Y$28="Media",'Mapa final'!$AA$28="Catastrófico"),CONCATENATE("R4C",'Mapa final'!$O$28),"")</f>
        <v/>
      </c>
      <c r="AI29" s="70" t="str">
        <f>IF(AND('Mapa final'!$Y$29="Media",'Mapa final'!$AA$29="Catastrófico"),CONCATENATE("R4C",'Mapa final'!$O$29),"")</f>
        <v/>
      </c>
      <c r="AJ29" s="70" t="str">
        <f>IF(AND('Mapa final'!$Y$30="Media",'Mapa final'!$AA$30="Catastrófico"),CONCATENATE("R4C",'Mapa final'!$O$30),"")</f>
        <v/>
      </c>
      <c r="AK29" s="70" t="str">
        <f>IF(AND('Mapa final'!$Y$31="Media",'Mapa final'!$AA$31="Catastrófico"),CONCATENATE("R4C",'Mapa final'!$O$31),"")</f>
        <v/>
      </c>
      <c r="AL29" s="70" t="str">
        <f>IF(AND('Mapa final'!$Y$32="Media",'Mapa final'!$AA$32="Catastrófico"),CONCATENATE("R4C",'Mapa final'!$O$32),"")</f>
        <v/>
      </c>
      <c r="AM29" s="71" t="str">
        <f>IF(AND('Mapa final'!$Y$33="Media",'Mapa final'!$AA$33="Catastrófico"),CONCATENATE("R4C",'Mapa final'!$O$33),"")</f>
        <v/>
      </c>
      <c r="AN29" s="97"/>
      <c r="AO29" s="363"/>
      <c r="AP29" s="364"/>
      <c r="AQ29" s="364"/>
      <c r="AR29" s="364"/>
      <c r="AS29" s="364"/>
      <c r="AT29" s="365"/>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x14ac:dyDescent="0.25">
      <c r="A30" s="97"/>
      <c r="B30" s="235"/>
      <c r="C30" s="235"/>
      <c r="D30" s="236"/>
      <c r="E30" s="334"/>
      <c r="F30" s="333"/>
      <c r="G30" s="333"/>
      <c r="H30" s="333"/>
      <c r="I30" s="349"/>
      <c r="J30" s="81" t="str">
        <f ca="1">IF(AND('Mapa final'!$Y$34="Media",'Mapa final'!$AA$34="Leve"),CONCATENATE("R5C",'Mapa final'!$O$34),"")</f>
        <v/>
      </c>
      <c r="K30" s="82" t="str">
        <f>IF(AND('Mapa final'!$Y$35="Media",'Mapa final'!$AA$35="Leve"),CONCATENATE("R5C",'Mapa final'!$O$35),"")</f>
        <v/>
      </c>
      <c r="L30" s="82" t="str">
        <f>IF(AND('Mapa final'!$Y$36="Media",'Mapa final'!$AA$36="Leve"),CONCATENATE("R5C",'Mapa final'!$O$36),"")</f>
        <v/>
      </c>
      <c r="M30" s="82" t="str">
        <f>IF(AND('Mapa final'!$Y$37="Media",'Mapa final'!$AA$37="Leve"),CONCATENATE("R5C",'Mapa final'!$O$37),"")</f>
        <v/>
      </c>
      <c r="N30" s="82" t="str">
        <f>IF(AND('Mapa final'!$Y$38="Media",'Mapa final'!$AA$38="Leve"),CONCATENATE("R5C",'Mapa final'!$O$38),"")</f>
        <v/>
      </c>
      <c r="O30" s="83" t="str">
        <f>IF(AND('Mapa final'!$Y$39="Media",'Mapa final'!$AA$39="Leve"),CONCATENATE("R5C",'Mapa final'!$O$39),"")</f>
        <v/>
      </c>
      <c r="P30" s="81" t="str">
        <f ca="1">IF(AND('Mapa final'!$Y$34="Media",'Mapa final'!$AA$34="Menor"),CONCATENATE("R5C",'Mapa final'!$O$34),"")</f>
        <v/>
      </c>
      <c r="Q30" s="82" t="str">
        <f>IF(AND('Mapa final'!$Y$35="Media",'Mapa final'!$AA$35="Menor"),CONCATENATE("R5C",'Mapa final'!$O$35),"")</f>
        <v/>
      </c>
      <c r="R30" s="82" t="str">
        <f>IF(AND('Mapa final'!$Y$36="Media",'Mapa final'!$AA$36="Menor"),CONCATENATE("R5C",'Mapa final'!$O$36),"")</f>
        <v/>
      </c>
      <c r="S30" s="82" t="str">
        <f>IF(AND('Mapa final'!$Y$37="Media",'Mapa final'!$AA$37="Menor"),CONCATENATE("R5C",'Mapa final'!$O$37),"")</f>
        <v/>
      </c>
      <c r="T30" s="82" t="str">
        <f>IF(AND('Mapa final'!$Y$38="Media",'Mapa final'!$AA$38="Menor"),CONCATENATE("R5C",'Mapa final'!$O$38),"")</f>
        <v/>
      </c>
      <c r="U30" s="83" t="str">
        <f>IF(AND('Mapa final'!$Y$39="Media",'Mapa final'!$AA$39="Menor"),CONCATENATE("R5C",'Mapa final'!$O$39),"")</f>
        <v/>
      </c>
      <c r="V30" s="81" t="str">
        <f ca="1">IF(AND('Mapa final'!$Y$34="Media",'Mapa final'!$AA$34="Moderado"),CONCATENATE("R5C",'Mapa final'!$O$34),"")</f>
        <v/>
      </c>
      <c r="W30" s="82" t="str">
        <f>IF(AND('Mapa final'!$Y$35="Media",'Mapa final'!$AA$35="Moderado"),CONCATENATE("R5C",'Mapa final'!$O$35),"")</f>
        <v/>
      </c>
      <c r="X30" s="82" t="str">
        <f>IF(AND('Mapa final'!$Y$36="Media",'Mapa final'!$AA$36="Moderado"),CONCATENATE("R5C",'Mapa final'!$O$36),"")</f>
        <v/>
      </c>
      <c r="Y30" s="82" t="str">
        <f>IF(AND('Mapa final'!$Y$37="Media",'Mapa final'!$AA$37="Moderado"),CONCATENATE("R5C",'Mapa final'!$O$37),"")</f>
        <v/>
      </c>
      <c r="Z30" s="82" t="str">
        <f>IF(AND('Mapa final'!$Y$38="Media",'Mapa final'!$AA$38="Moderado"),CONCATENATE("R5C",'Mapa final'!$O$38),"")</f>
        <v/>
      </c>
      <c r="AA30" s="83" t="str">
        <f>IF(AND('Mapa final'!$Y$39="Media",'Mapa final'!$AA$39="Moderado"),CONCATENATE("R5C",'Mapa final'!$O$39),"")</f>
        <v/>
      </c>
      <c r="AB30" s="66" t="str">
        <f ca="1">IF(AND('Mapa final'!$Y$34="Media",'Mapa final'!$AA$34="Mayor"),CONCATENATE("R5C",'Mapa final'!$O$34),"")</f>
        <v/>
      </c>
      <c r="AC30" s="67" t="str">
        <f>IF(AND('Mapa final'!$Y$35="Media",'Mapa final'!$AA$35="Mayor"),CONCATENATE("R5C",'Mapa final'!$O$35),"")</f>
        <v/>
      </c>
      <c r="AD30" s="67" t="str">
        <f>IF(AND('Mapa final'!$Y$36="Media",'Mapa final'!$AA$36="Mayor"),CONCATENATE("R5C",'Mapa final'!$O$36),"")</f>
        <v/>
      </c>
      <c r="AE30" s="67" t="str">
        <f>IF(AND('Mapa final'!$Y$37="Media",'Mapa final'!$AA$37="Mayor"),CONCATENATE("R5C",'Mapa final'!$O$37),"")</f>
        <v/>
      </c>
      <c r="AF30" s="67" t="str">
        <f>IF(AND('Mapa final'!$Y$38="Media",'Mapa final'!$AA$38="Mayor"),CONCATENATE("R5C",'Mapa final'!$O$38),"")</f>
        <v/>
      </c>
      <c r="AG30" s="68" t="str">
        <f>IF(AND('Mapa final'!$Y$39="Media",'Mapa final'!$AA$39="Mayor"),CONCATENATE("R5C",'Mapa final'!$O$39),"")</f>
        <v/>
      </c>
      <c r="AH30" s="69" t="str">
        <f ca="1">IF(AND('Mapa final'!$Y$34="Media",'Mapa final'!$AA$34="Catastrófico"),CONCATENATE("R5C",'Mapa final'!$O$34),"")</f>
        <v/>
      </c>
      <c r="AI30" s="70" t="str">
        <f>IF(AND('Mapa final'!$Y$35="Media",'Mapa final'!$AA$35="Catastrófico"),CONCATENATE("R5C",'Mapa final'!$O$35),"")</f>
        <v/>
      </c>
      <c r="AJ30" s="70" t="str">
        <f>IF(AND('Mapa final'!$Y$36="Media",'Mapa final'!$AA$36="Catastrófico"),CONCATENATE("R5C",'Mapa final'!$O$36),"")</f>
        <v/>
      </c>
      <c r="AK30" s="70" t="str">
        <f>IF(AND('Mapa final'!$Y$37="Media",'Mapa final'!$AA$37="Catastrófico"),CONCATENATE("R5C",'Mapa final'!$O$37),"")</f>
        <v/>
      </c>
      <c r="AL30" s="70" t="str">
        <f>IF(AND('Mapa final'!$Y$38="Media",'Mapa final'!$AA$38="Catastrófico"),CONCATENATE("R5C",'Mapa final'!$O$38),"")</f>
        <v/>
      </c>
      <c r="AM30" s="71" t="str">
        <f>IF(AND('Mapa final'!$Y$39="Media",'Mapa final'!$AA$39="Catastrófico"),CONCATENATE("R5C",'Mapa final'!$O$39),"")</f>
        <v/>
      </c>
      <c r="AN30" s="97"/>
      <c r="AO30" s="363"/>
      <c r="AP30" s="364"/>
      <c r="AQ30" s="364"/>
      <c r="AR30" s="364"/>
      <c r="AS30" s="364"/>
      <c r="AT30" s="365"/>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x14ac:dyDescent="0.25">
      <c r="A31" s="97"/>
      <c r="B31" s="235"/>
      <c r="C31" s="235"/>
      <c r="D31" s="236"/>
      <c r="E31" s="334"/>
      <c r="F31" s="333"/>
      <c r="G31" s="333"/>
      <c r="H31" s="333"/>
      <c r="I31" s="349"/>
      <c r="J31" s="81" t="str">
        <f ca="1">IF(AND('Mapa final'!$Y$40="Media",'Mapa final'!$AA$40="Leve"),CONCATENATE("R6C",'Mapa final'!$O$40),"")</f>
        <v/>
      </c>
      <c r="K31" s="82" t="str">
        <f>IF(AND('Mapa final'!$Y$41="Media",'Mapa final'!$AA$41="Leve"),CONCATENATE("R6C",'Mapa final'!$O$41),"")</f>
        <v/>
      </c>
      <c r="L31" s="82" t="str">
        <f>IF(AND('Mapa final'!$Y$42="Media",'Mapa final'!$AA$42="Leve"),CONCATENATE("R6C",'Mapa final'!$O$42),"")</f>
        <v/>
      </c>
      <c r="M31" s="82" t="str">
        <f>IF(AND('Mapa final'!$Y$43="Media",'Mapa final'!$AA$43="Leve"),CONCATENATE("R6C",'Mapa final'!$O$43),"")</f>
        <v/>
      </c>
      <c r="N31" s="82" t="str">
        <f>IF(AND('Mapa final'!$Y$44="Media",'Mapa final'!$AA$44="Leve"),CONCATENATE("R6C",'Mapa final'!$O$44),"")</f>
        <v/>
      </c>
      <c r="O31" s="83" t="str">
        <f>IF(AND('Mapa final'!$Y$45="Media",'Mapa final'!$AA$45="Leve"),CONCATENATE("R6C",'Mapa final'!$O$45),"")</f>
        <v/>
      </c>
      <c r="P31" s="81" t="str">
        <f ca="1">IF(AND('Mapa final'!$Y$40="Media",'Mapa final'!$AA$40="Menor"),CONCATENATE("R6C",'Mapa final'!$O$40),"")</f>
        <v/>
      </c>
      <c r="Q31" s="82" t="str">
        <f>IF(AND('Mapa final'!$Y$41="Media",'Mapa final'!$AA$41="Menor"),CONCATENATE("R6C",'Mapa final'!$O$41),"")</f>
        <v/>
      </c>
      <c r="R31" s="82" t="str">
        <f>IF(AND('Mapa final'!$Y$42="Media",'Mapa final'!$AA$42="Menor"),CONCATENATE("R6C",'Mapa final'!$O$42),"")</f>
        <v/>
      </c>
      <c r="S31" s="82" t="str">
        <f>IF(AND('Mapa final'!$Y$43="Media",'Mapa final'!$AA$43="Menor"),CONCATENATE("R6C",'Mapa final'!$O$43),"")</f>
        <v/>
      </c>
      <c r="T31" s="82" t="str">
        <f>IF(AND('Mapa final'!$Y$44="Media",'Mapa final'!$AA$44="Menor"),CONCATENATE("R6C",'Mapa final'!$O$44),"")</f>
        <v/>
      </c>
      <c r="U31" s="83" t="str">
        <f>IF(AND('Mapa final'!$Y$45="Media",'Mapa final'!$AA$45="Menor"),CONCATENATE("R6C",'Mapa final'!$O$45),"")</f>
        <v/>
      </c>
      <c r="V31" s="81" t="str">
        <f ca="1">IF(AND('Mapa final'!$Y$40="Media",'Mapa final'!$AA$40="Moderado"),CONCATENATE("R6C",'Mapa final'!$O$40),"")</f>
        <v/>
      </c>
      <c r="W31" s="82" t="str">
        <f>IF(AND('Mapa final'!$Y$41="Media",'Mapa final'!$AA$41="Moderado"),CONCATENATE("R6C",'Mapa final'!$O$41),"")</f>
        <v/>
      </c>
      <c r="X31" s="82" t="str">
        <f>IF(AND('Mapa final'!$Y$42="Media",'Mapa final'!$AA$42="Moderado"),CONCATENATE("R6C",'Mapa final'!$O$42),"")</f>
        <v/>
      </c>
      <c r="Y31" s="82" t="str">
        <f>IF(AND('Mapa final'!$Y$43="Media",'Mapa final'!$AA$43="Moderado"),CONCATENATE("R6C",'Mapa final'!$O$43),"")</f>
        <v/>
      </c>
      <c r="Z31" s="82" t="str">
        <f>IF(AND('Mapa final'!$Y$44="Media",'Mapa final'!$AA$44="Moderado"),CONCATENATE("R6C",'Mapa final'!$O$44),"")</f>
        <v/>
      </c>
      <c r="AA31" s="83" t="str">
        <f>IF(AND('Mapa final'!$Y$45="Media",'Mapa final'!$AA$45="Moderado"),CONCATENATE("R6C",'Mapa final'!$O$45),"")</f>
        <v/>
      </c>
      <c r="AB31" s="66" t="str">
        <f ca="1">IF(AND('Mapa final'!$Y$40="Media",'Mapa final'!$AA$40="Mayor"),CONCATENATE("R6C",'Mapa final'!$O$40),"")</f>
        <v/>
      </c>
      <c r="AC31" s="67" t="str">
        <f>IF(AND('Mapa final'!$Y$41="Media",'Mapa final'!$AA$41="Mayor"),CONCATENATE("R6C",'Mapa final'!$O$41),"")</f>
        <v/>
      </c>
      <c r="AD31" s="67" t="str">
        <f>IF(AND('Mapa final'!$Y$42="Media",'Mapa final'!$AA$42="Mayor"),CONCATENATE("R6C",'Mapa final'!$O$42),"")</f>
        <v/>
      </c>
      <c r="AE31" s="67" t="str">
        <f>IF(AND('Mapa final'!$Y$43="Media",'Mapa final'!$AA$43="Mayor"),CONCATENATE("R6C",'Mapa final'!$O$43),"")</f>
        <v/>
      </c>
      <c r="AF31" s="67" t="str">
        <f>IF(AND('Mapa final'!$Y$44="Media",'Mapa final'!$AA$44="Mayor"),CONCATENATE("R6C",'Mapa final'!$O$44),"")</f>
        <v/>
      </c>
      <c r="AG31" s="68" t="str">
        <f>IF(AND('Mapa final'!$Y$45="Media",'Mapa final'!$AA$45="Mayor"),CONCATENATE("R6C",'Mapa final'!$O$45),"")</f>
        <v/>
      </c>
      <c r="AH31" s="69" t="str">
        <f ca="1">IF(AND('Mapa final'!$Y$40="Media",'Mapa final'!$AA$40="Catastrófico"),CONCATENATE("R6C",'Mapa final'!$O$40),"")</f>
        <v/>
      </c>
      <c r="AI31" s="70" t="str">
        <f>IF(AND('Mapa final'!$Y$41="Media",'Mapa final'!$AA$41="Catastrófico"),CONCATENATE("R6C",'Mapa final'!$O$41),"")</f>
        <v/>
      </c>
      <c r="AJ31" s="70" t="str">
        <f>IF(AND('Mapa final'!$Y$42="Media",'Mapa final'!$AA$42="Catastrófico"),CONCATENATE("R6C",'Mapa final'!$O$42),"")</f>
        <v/>
      </c>
      <c r="AK31" s="70" t="str">
        <f>IF(AND('Mapa final'!$Y$43="Media",'Mapa final'!$AA$43="Catastrófico"),CONCATENATE("R6C",'Mapa final'!$O$43),"")</f>
        <v/>
      </c>
      <c r="AL31" s="70" t="str">
        <f>IF(AND('Mapa final'!$Y$44="Media",'Mapa final'!$AA$44="Catastrófico"),CONCATENATE("R6C",'Mapa final'!$O$44),"")</f>
        <v/>
      </c>
      <c r="AM31" s="71" t="str">
        <f>IF(AND('Mapa final'!$Y$45="Media",'Mapa final'!$AA$45="Catastrófico"),CONCATENATE("R6C",'Mapa final'!$O$45),"")</f>
        <v/>
      </c>
      <c r="AN31" s="97"/>
      <c r="AO31" s="363"/>
      <c r="AP31" s="364"/>
      <c r="AQ31" s="364"/>
      <c r="AR31" s="364"/>
      <c r="AS31" s="364"/>
      <c r="AT31" s="365"/>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x14ac:dyDescent="0.25">
      <c r="A32" s="97"/>
      <c r="B32" s="235"/>
      <c r="C32" s="235"/>
      <c r="D32" s="236"/>
      <c r="E32" s="334"/>
      <c r="F32" s="333"/>
      <c r="G32" s="333"/>
      <c r="H32" s="333"/>
      <c r="I32" s="349"/>
      <c r="J32" s="81" t="str">
        <f ca="1">IF(AND('Mapa final'!$Y$46="Media",'Mapa final'!$AA$46="Leve"),CONCATENATE("R7C",'Mapa final'!$O$46),"")</f>
        <v/>
      </c>
      <c r="K32" s="82" t="str">
        <f>IF(AND('Mapa final'!$Y$47="Media",'Mapa final'!$AA$47="Leve"),CONCATENATE("R7C",'Mapa final'!$O$47),"")</f>
        <v/>
      </c>
      <c r="L32" s="82" t="str">
        <f>IF(AND('Mapa final'!$Y$48="Media",'Mapa final'!$AA$48="Leve"),CONCATENATE("R7C",'Mapa final'!$O$48),"")</f>
        <v/>
      </c>
      <c r="M32" s="82" t="str">
        <f>IF(AND('Mapa final'!$Y$49="Media",'Mapa final'!$AA$49="Leve"),CONCATENATE("R7C",'Mapa final'!$O$49),"")</f>
        <v/>
      </c>
      <c r="N32" s="82" t="str">
        <f>IF(AND('Mapa final'!$Y$50="Media",'Mapa final'!$AA$50="Leve"),CONCATENATE("R7C",'Mapa final'!$O$50),"")</f>
        <v/>
      </c>
      <c r="O32" s="83" t="str">
        <f>IF(AND('Mapa final'!$Y$51="Media",'Mapa final'!$AA$51="Leve"),CONCATENATE("R7C",'Mapa final'!$O$51),"")</f>
        <v/>
      </c>
      <c r="P32" s="81" t="str">
        <f ca="1">IF(AND('Mapa final'!$Y$46="Media",'Mapa final'!$AA$46="Menor"),CONCATENATE("R7C",'Mapa final'!$O$46),"")</f>
        <v/>
      </c>
      <c r="Q32" s="82" t="str">
        <f>IF(AND('Mapa final'!$Y$47="Media",'Mapa final'!$AA$47="Menor"),CONCATENATE("R7C",'Mapa final'!$O$47),"")</f>
        <v/>
      </c>
      <c r="R32" s="82" t="str">
        <f>IF(AND('Mapa final'!$Y$48="Media",'Mapa final'!$AA$48="Menor"),CONCATENATE("R7C",'Mapa final'!$O$48),"")</f>
        <v/>
      </c>
      <c r="S32" s="82" t="str">
        <f>IF(AND('Mapa final'!$Y$49="Media",'Mapa final'!$AA$49="Menor"),CONCATENATE("R7C",'Mapa final'!$O$49),"")</f>
        <v/>
      </c>
      <c r="T32" s="82" t="str">
        <f>IF(AND('Mapa final'!$Y$50="Media",'Mapa final'!$AA$50="Menor"),CONCATENATE("R7C",'Mapa final'!$O$50),"")</f>
        <v/>
      </c>
      <c r="U32" s="83" t="str">
        <f>IF(AND('Mapa final'!$Y$51="Media",'Mapa final'!$AA$51="Menor"),CONCATENATE("R7C",'Mapa final'!$O$51),"")</f>
        <v/>
      </c>
      <c r="V32" s="81" t="str">
        <f ca="1">IF(AND('Mapa final'!$Y$46="Media",'Mapa final'!$AA$46="Moderado"),CONCATENATE("R7C",'Mapa final'!$O$46),"")</f>
        <v/>
      </c>
      <c r="W32" s="82" t="str">
        <f>IF(AND('Mapa final'!$Y$47="Media",'Mapa final'!$AA$47="Moderado"),CONCATENATE("R7C",'Mapa final'!$O$47),"")</f>
        <v/>
      </c>
      <c r="X32" s="82" t="str">
        <f>IF(AND('Mapa final'!$Y$48="Media",'Mapa final'!$AA$48="Moderado"),CONCATENATE("R7C",'Mapa final'!$O$48),"")</f>
        <v/>
      </c>
      <c r="Y32" s="82" t="str">
        <f>IF(AND('Mapa final'!$Y$49="Media",'Mapa final'!$AA$49="Moderado"),CONCATENATE("R7C",'Mapa final'!$O$49),"")</f>
        <v/>
      </c>
      <c r="Z32" s="82" t="str">
        <f>IF(AND('Mapa final'!$Y$50="Media",'Mapa final'!$AA$50="Moderado"),CONCATENATE("R7C",'Mapa final'!$O$50),"")</f>
        <v/>
      </c>
      <c r="AA32" s="83" t="str">
        <f>IF(AND('Mapa final'!$Y$51="Media",'Mapa final'!$AA$51="Moderado"),CONCATENATE("R7C",'Mapa final'!$O$51),"")</f>
        <v/>
      </c>
      <c r="AB32" s="66" t="str">
        <f ca="1">IF(AND('Mapa final'!$Y$46="Media",'Mapa final'!$AA$46="Mayor"),CONCATENATE("R7C",'Mapa final'!$O$46),"")</f>
        <v/>
      </c>
      <c r="AC32" s="67" t="str">
        <f>IF(AND('Mapa final'!$Y$47="Media",'Mapa final'!$AA$47="Mayor"),CONCATENATE("R7C",'Mapa final'!$O$47),"")</f>
        <v/>
      </c>
      <c r="AD32" s="67" t="str">
        <f>IF(AND('Mapa final'!$Y$48="Media",'Mapa final'!$AA$48="Mayor"),CONCATENATE("R7C",'Mapa final'!$O$48),"")</f>
        <v/>
      </c>
      <c r="AE32" s="67" t="str">
        <f>IF(AND('Mapa final'!$Y$49="Media",'Mapa final'!$AA$49="Mayor"),CONCATENATE("R7C",'Mapa final'!$O$49),"")</f>
        <v/>
      </c>
      <c r="AF32" s="67" t="str">
        <f>IF(AND('Mapa final'!$Y$50="Media",'Mapa final'!$AA$50="Mayor"),CONCATENATE("R7C",'Mapa final'!$O$50),"")</f>
        <v/>
      </c>
      <c r="AG32" s="68" t="str">
        <f>IF(AND('Mapa final'!$Y$51="Media",'Mapa final'!$AA$51="Mayor"),CONCATENATE("R7C",'Mapa final'!$O$51),"")</f>
        <v/>
      </c>
      <c r="AH32" s="69" t="str">
        <f ca="1">IF(AND('Mapa final'!$Y$46="Media",'Mapa final'!$AA$46="Catastrófico"),CONCATENATE("R7C",'Mapa final'!$O$46),"")</f>
        <v/>
      </c>
      <c r="AI32" s="70" t="str">
        <f>IF(AND('Mapa final'!$Y$47="Media",'Mapa final'!$AA$47="Catastrófico"),CONCATENATE("R7C",'Mapa final'!$O$47),"")</f>
        <v/>
      </c>
      <c r="AJ32" s="70" t="str">
        <f>IF(AND('Mapa final'!$Y$48="Media",'Mapa final'!$AA$48="Catastrófico"),CONCATENATE("R7C",'Mapa final'!$O$48),"")</f>
        <v/>
      </c>
      <c r="AK32" s="70" t="str">
        <f>IF(AND('Mapa final'!$Y$49="Media",'Mapa final'!$AA$49="Catastrófico"),CONCATENATE("R7C",'Mapa final'!$O$49),"")</f>
        <v/>
      </c>
      <c r="AL32" s="70" t="str">
        <f>IF(AND('Mapa final'!$Y$50="Media",'Mapa final'!$AA$50="Catastrófico"),CONCATENATE("R7C",'Mapa final'!$O$50),"")</f>
        <v/>
      </c>
      <c r="AM32" s="71" t="str">
        <f>IF(AND('Mapa final'!$Y$51="Media",'Mapa final'!$AA$51="Catastrófico"),CONCATENATE("R7C",'Mapa final'!$O$51),"")</f>
        <v/>
      </c>
      <c r="AN32" s="97"/>
      <c r="AO32" s="363"/>
      <c r="AP32" s="364"/>
      <c r="AQ32" s="364"/>
      <c r="AR32" s="364"/>
      <c r="AS32" s="364"/>
      <c r="AT32" s="365"/>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x14ac:dyDescent="0.25">
      <c r="A33" s="97"/>
      <c r="B33" s="235"/>
      <c r="C33" s="235"/>
      <c r="D33" s="236"/>
      <c r="E33" s="334"/>
      <c r="F33" s="333"/>
      <c r="G33" s="333"/>
      <c r="H33" s="333"/>
      <c r="I33" s="349"/>
      <c r="J33" s="81" t="str">
        <f ca="1">IF(AND('Mapa final'!$Y$52="Media",'Mapa final'!$AA$52="Leve"),CONCATENATE("R8C",'Mapa final'!$O$52),"")</f>
        <v/>
      </c>
      <c r="K33" s="82" t="str">
        <f>IF(AND('Mapa final'!$Y$53="Media",'Mapa final'!$AA$53="Leve"),CONCATENATE("R8C",'Mapa final'!$O$53),"")</f>
        <v/>
      </c>
      <c r="L33" s="82" t="str">
        <f>IF(AND('Mapa final'!$Y$54="Media",'Mapa final'!$AA$54="Leve"),CONCATENATE("R8C",'Mapa final'!$O$54),"")</f>
        <v/>
      </c>
      <c r="M33" s="82" t="str">
        <f>IF(AND('Mapa final'!$Y$55="Media",'Mapa final'!$AA$55="Leve"),CONCATENATE("R8C",'Mapa final'!$O$55),"")</f>
        <v/>
      </c>
      <c r="N33" s="82" t="str">
        <f>IF(AND('Mapa final'!$Y$56="Media",'Mapa final'!$AA$56="Leve"),CONCATENATE("R8C",'Mapa final'!$O$56),"")</f>
        <v/>
      </c>
      <c r="O33" s="83" t="str">
        <f>IF(AND('Mapa final'!$Y$57="Media",'Mapa final'!$AA$57="Leve"),CONCATENATE("R8C",'Mapa final'!$O$57),"")</f>
        <v/>
      </c>
      <c r="P33" s="81" t="str">
        <f ca="1">IF(AND('Mapa final'!$Y$52="Media",'Mapa final'!$AA$52="Menor"),CONCATENATE("R8C",'Mapa final'!$O$52),"")</f>
        <v/>
      </c>
      <c r="Q33" s="82" t="str">
        <f>IF(AND('Mapa final'!$Y$53="Media",'Mapa final'!$AA$53="Menor"),CONCATENATE("R8C",'Mapa final'!$O$53),"")</f>
        <v/>
      </c>
      <c r="R33" s="82" t="str">
        <f>IF(AND('Mapa final'!$Y$54="Media",'Mapa final'!$AA$54="Menor"),CONCATENATE("R8C",'Mapa final'!$O$54),"")</f>
        <v/>
      </c>
      <c r="S33" s="82" t="str">
        <f>IF(AND('Mapa final'!$Y$55="Media",'Mapa final'!$AA$55="Menor"),CONCATENATE("R8C",'Mapa final'!$O$55),"")</f>
        <v/>
      </c>
      <c r="T33" s="82" t="str">
        <f>IF(AND('Mapa final'!$Y$56="Media",'Mapa final'!$AA$56="Menor"),CONCATENATE("R8C",'Mapa final'!$O$56),"")</f>
        <v/>
      </c>
      <c r="U33" s="83" t="str">
        <f>IF(AND('Mapa final'!$Y$57="Media",'Mapa final'!$AA$57="Menor"),CONCATENATE("R8C",'Mapa final'!$O$57),"")</f>
        <v/>
      </c>
      <c r="V33" s="81" t="str">
        <f ca="1">IF(AND('Mapa final'!$Y$52="Media",'Mapa final'!$AA$52="Moderado"),CONCATENATE("R8C",'Mapa final'!$O$52),"")</f>
        <v/>
      </c>
      <c r="W33" s="82" t="str">
        <f>IF(AND('Mapa final'!$Y$53="Media",'Mapa final'!$AA$53="Moderado"),CONCATENATE("R8C",'Mapa final'!$O$53),"")</f>
        <v/>
      </c>
      <c r="X33" s="82" t="str">
        <f>IF(AND('Mapa final'!$Y$54="Media",'Mapa final'!$AA$54="Moderado"),CONCATENATE("R8C",'Mapa final'!$O$54),"")</f>
        <v/>
      </c>
      <c r="Y33" s="82" t="str">
        <f>IF(AND('Mapa final'!$Y$55="Media",'Mapa final'!$AA$55="Moderado"),CONCATENATE("R8C",'Mapa final'!$O$55),"")</f>
        <v/>
      </c>
      <c r="Z33" s="82" t="str">
        <f>IF(AND('Mapa final'!$Y$56="Media",'Mapa final'!$AA$56="Moderado"),CONCATENATE("R8C",'Mapa final'!$O$56),"")</f>
        <v/>
      </c>
      <c r="AA33" s="83" t="str">
        <f>IF(AND('Mapa final'!$Y$57="Media",'Mapa final'!$AA$57="Moderado"),CONCATENATE("R8C",'Mapa final'!$O$57),"")</f>
        <v/>
      </c>
      <c r="AB33" s="66" t="str">
        <f ca="1">IF(AND('Mapa final'!$Y$52="Media",'Mapa final'!$AA$52="Mayor"),CONCATENATE("R8C",'Mapa final'!$O$52),"")</f>
        <v/>
      </c>
      <c r="AC33" s="67" t="str">
        <f>IF(AND('Mapa final'!$Y$53="Media",'Mapa final'!$AA$53="Mayor"),CONCATENATE("R8C",'Mapa final'!$O$53),"")</f>
        <v/>
      </c>
      <c r="AD33" s="67" t="str">
        <f>IF(AND('Mapa final'!$Y$54="Media",'Mapa final'!$AA$54="Mayor"),CONCATENATE("R8C",'Mapa final'!$O$54),"")</f>
        <v/>
      </c>
      <c r="AE33" s="67" t="str">
        <f>IF(AND('Mapa final'!$Y$55="Media",'Mapa final'!$AA$55="Mayor"),CONCATENATE("R8C",'Mapa final'!$O$55),"")</f>
        <v/>
      </c>
      <c r="AF33" s="67" t="str">
        <f>IF(AND('Mapa final'!$Y$56="Media",'Mapa final'!$AA$56="Mayor"),CONCATENATE("R8C",'Mapa final'!$O$56),"")</f>
        <v/>
      </c>
      <c r="AG33" s="68" t="str">
        <f>IF(AND('Mapa final'!$Y$57="Media",'Mapa final'!$AA$57="Mayor"),CONCATENATE("R8C",'Mapa final'!$O$57),"")</f>
        <v/>
      </c>
      <c r="AH33" s="69" t="str">
        <f ca="1">IF(AND('Mapa final'!$Y$52="Media",'Mapa final'!$AA$52="Catastrófico"),CONCATENATE("R8C",'Mapa final'!$O$52),"")</f>
        <v/>
      </c>
      <c r="AI33" s="70" t="str">
        <f>IF(AND('Mapa final'!$Y$53="Media",'Mapa final'!$AA$53="Catastrófico"),CONCATENATE("R8C",'Mapa final'!$O$53),"")</f>
        <v/>
      </c>
      <c r="AJ33" s="70" t="str">
        <f>IF(AND('Mapa final'!$Y$54="Media",'Mapa final'!$AA$54="Catastrófico"),CONCATENATE("R8C",'Mapa final'!$O$54),"")</f>
        <v/>
      </c>
      <c r="AK33" s="70" t="str">
        <f>IF(AND('Mapa final'!$Y$55="Media",'Mapa final'!$AA$55="Catastrófico"),CONCATENATE("R8C",'Mapa final'!$O$55),"")</f>
        <v/>
      </c>
      <c r="AL33" s="70" t="str">
        <f>IF(AND('Mapa final'!$Y$56="Media",'Mapa final'!$AA$56="Catastrófico"),CONCATENATE("R8C",'Mapa final'!$O$56),"")</f>
        <v/>
      </c>
      <c r="AM33" s="71" t="str">
        <f>IF(AND('Mapa final'!$Y$57="Media",'Mapa final'!$AA$57="Catastrófico"),CONCATENATE("R8C",'Mapa final'!$O$57),"")</f>
        <v/>
      </c>
      <c r="AN33" s="97"/>
      <c r="AO33" s="363"/>
      <c r="AP33" s="364"/>
      <c r="AQ33" s="364"/>
      <c r="AR33" s="364"/>
      <c r="AS33" s="364"/>
      <c r="AT33" s="365"/>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x14ac:dyDescent="0.25">
      <c r="A34" s="97"/>
      <c r="B34" s="235"/>
      <c r="C34" s="235"/>
      <c r="D34" s="236"/>
      <c r="E34" s="334"/>
      <c r="F34" s="333"/>
      <c r="G34" s="333"/>
      <c r="H34" s="333"/>
      <c r="I34" s="349"/>
      <c r="J34" s="81" t="str">
        <f>IF(AND('Mapa final'!$Y$58="Media",'Mapa final'!$AA$58="Leve"),CONCATENATE("R9C",'Mapa final'!$O$58),"")</f>
        <v/>
      </c>
      <c r="K34" s="82" t="str">
        <f>IF(AND('Mapa final'!$Y$59="Media",'Mapa final'!$AA$59="Leve"),CONCATENATE("R9C",'Mapa final'!$O$59),"")</f>
        <v/>
      </c>
      <c r="L34" s="82" t="str">
        <f>IF(AND('Mapa final'!$Y$60="Media",'Mapa final'!$AA$60="Leve"),CONCATENATE("R9C",'Mapa final'!$O$60),"")</f>
        <v/>
      </c>
      <c r="M34" s="82" t="str">
        <f>IF(AND('Mapa final'!$Y$61="Media",'Mapa final'!$AA$61="Leve"),CONCATENATE("R9C",'Mapa final'!$O$61),"")</f>
        <v/>
      </c>
      <c r="N34" s="82" t="str">
        <f>IF(AND('Mapa final'!$Y$62="Media",'Mapa final'!$AA$62="Leve"),CONCATENATE("R9C",'Mapa final'!$O$62),"")</f>
        <v/>
      </c>
      <c r="O34" s="83" t="str">
        <f>IF(AND('Mapa final'!$Y$63="Media",'Mapa final'!$AA$63="Leve"),CONCATENATE("R9C",'Mapa final'!$O$63),"")</f>
        <v/>
      </c>
      <c r="P34" s="81" t="str">
        <f>IF(AND('Mapa final'!$Y$58="Media",'Mapa final'!$AA$58="Menor"),CONCATENATE("R9C",'Mapa final'!$O$58),"")</f>
        <v/>
      </c>
      <c r="Q34" s="82" t="str">
        <f>IF(AND('Mapa final'!$Y$59="Media",'Mapa final'!$AA$59="Menor"),CONCATENATE("R9C",'Mapa final'!$O$59),"")</f>
        <v/>
      </c>
      <c r="R34" s="82" t="str">
        <f>IF(AND('Mapa final'!$Y$60="Media",'Mapa final'!$AA$60="Menor"),CONCATENATE("R9C",'Mapa final'!$O$60),"")</f>
        <v/>
      </c>
      <c r="S34" s="82" t="str">
        <f>IF(AND('Mapa final'!$Y$61="Media",'Mapa final'!$AA$61="Menor"),CONCATENATE("R9C",'Mapa final'!$O$61),"")</f>
        <v/>
      </c>
      <c r="T34" s="82" t="str">
        <f>IF(AND('Mapa final'!$Y$62="Media",'Mapa final'!$AA$62="Menor"),CONCATENATE("R9C",'Mapa final'!$O$62),"")</f>
        <v/>
      </c>
      <c r="U34" s="83" t="str">
        <f>IF(AND('Mapa final'!$Y$63="Media",'Mapa final'!$AA$63="Menor"),CONCATENATE("R9C",'Mapa final'!$O$63),"")</f>
        <v/>
      </c>
      <c r="V34" s="81" t="str">
        <f>IF(AND('Mapa final'!$Y$58="Media",'Mapa final'!$AA$58="Moderado"),CONCATENATE("R9C",'Mapa final'!$O$58),"")</f>
        <v/>
      </c>
      <c r="W34" s="82" t="str">
        <f>IF(AND('Mapa final'!$Y$59="Media",'Mapa final'!$AA$59="Moderado"),CONCATENATE("R9C",'Mapa final'!$O$59),"")</f>
        <v/>
      </c>
      <c r="X34" s="82" t="str">
        <f>IF(AND('Mapa final'!$Y$60="Media",'Mapa final'!$AA$60="Moderado"),CONCATENATE("R9C",'Mapa final'!$O$60),"")</f>
        <v/>
      </c>
      <c r="Y34" s="82" t="str">
        <f>IF(AND('Mapa final'!$Y$61="Media",'Mapa final'!$AA$61="Moderado"),CONCATENATE("R9C",'Mapa final'!$O$61),"")</f>
        <v/>
      </c>
      <c r="Z34" s="82" t="str">
        <f>IF(AND('Mapa final'!$Y$62="Media",'Mapa final'!$AA$62="Moderado"),CONCATENATE("R9C",'Mapa final'!$O$62),"")</f>
        <v/>
      </c>
      <c r="AA34" s="83" t="str">
        <f>IF(AND('Mapa final'!$Y$63="Media",'Mapa final'!$AA$63="Moderado"),CONCATENATE("R9C",'Mapa final'!$O$63),"")</f>
        <v/>
      </c>
      <c r="AB34" s="66" t="str">
        <f>IF(AND('Mapa final'!$Y$58="Media",'Mapa final'!$AA$58="Mayor"),CONCATENATE("R9C",'Mapa final'!$O$58),"")</f>
        <v/>
      </c>
      <c r="AC34" s="67" t="str">
        <f>IF(AND('Mapa final'!$Y$59="Media",'Mapa final'!$AA$59="Mayor"),CONCATENATE("R9C",'Mapa final'!$O$59),"")</f>
        <v/>
      </c>
      <c r="AD34" s="67" t="str">
        <f>IF(AND('Mapa final'!$Y$60="Media",'Mapa final'!$AA$60="Mayor"),CONCATENATE("R9C",'Mapa final'!$O$60),"")</f>
        <v/>
      </c>
      <c r="AE34" s="67" t="str">
        <f>IF(AND('Mapa final'!$Y$61="Media",'Mapa final'!$AA$61="Mayor"),CONCATENATE("R9C",'Mapa final'!$O$61),"")</f>
        <v/>
      </c>
      <c r="AF34" s="67" t="str">
        <f>IF(AND('Mapa final'!$Y$62="Media",'Mapa final'!$AA$62="Mayor"),CONCATENATE("R9C",'Mapa final'!$O$62),"")</f>
        <v/>
      </c>
      <c r="AG34" s="68" t="str">
        <f>IF(AND('Mapa final'!$Y$63="Media",'Mapa final'!$AA$63="Mayor"),CONCATENATE("R9C",'Mapa final'!$O$63),"")</f>
        <v/>
      </c>
      <c r="AH34" s="69" t="str">
        <f>IF(AND('Mapa final'!$Y$58="Media",'Mapa final'!$AA$58="Catastrófico"),CONCATENATE("R9C",'Mapa final'!$O$58),"")</f>
        <v/>
      </c>
      <c r="AI34" s="70" t="str">
        <f>IF(AND('Mapa final'!$Y$59="Media",'Mapa final'!$AA$59="Catastrófico"),CONCATENATE("R9C",'Mapa final'!$O$59),"")</f>
        <v/>
      </c>
      <c r="AJ34" s="70" t="str">
        <f>IF(AND('Mapa final'!$Y$60="Media",'Mapa final'!$AA$60="Catastrófico"),CONCATENATE("R9C",'Mapa final'!$O$60),"")</f>
        <v/>
      </c>
      <c r="AK34" s="70" t="str">
        <f>IF(AND('Mapa final'!$Y$61="Media",'Mapa final'!$AA$61="Catastrófico"),CONCATENATE("R9C",'Mapa final'!$O$61),"")</f>
        <v/>
      </c>
      <c r="AL34" s="70" t="str">
        <f>IF(AND('Mapa final'!$Y$62="Media",'Mapa final'!$AA$62="Catastrófico"),CONCATENATE("R9C",'Mapa final'!$O$62),"")</f>
        <v/>
      </c>
      <c r="AM34" s="71" t="str">
        <f>IF(AND('Mapa final'!$Y$63="Media",'Mapa final'!$AA$63="Catastrófico"),CONCATENATE("R9C",'Mapa final'!$O$63),"")</f>
        <v/>
      </c>
      <c r="AN34" s="97"/>
      <c r="AO34" s="363"/>
      <c r="AP34" s="364"/>
      <c r="AQ34" s="364"/>
      <c r="AR34" s="364"/>
      <c r="AS34" s="364"/>
      <c r="AT34" s="365"/>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x14ac:dyDescent="0.3">
      <c r="A35" s="97"/>
      <c r="B35" s="235"/>
      <c r="C35" s="235"/>
      <c r="D35" s="236"/>
      <c r="E35" s="335"/>
      <c r="F35" s="336"/>
      <c r="G35" s="336"/>
      <c r="H35" s="336"/>
      <c r="I35" s="350"/>
      <c r="J35" s="81" t="str">
        <f>IF(AND('Mapa final'!$Y$64="Media",'Mapa final'!$AA$64="Leve"),CONCATENATE("R10C",'Mapa final'!$O$64),"")</f>
        <v/>
      </c>
      <c r="K35" s="82" t="str">
        <f>IF(AND('Mapa final'!$Y$65="Media",'Mapa final'!$AA$65="Leve"),CONCATENATE("R10C",'Mapa final'!$O$65),"")</f>
        <v/>
      </c>
      <c r="L35" s="82" t="str">
        <f>IF(AND('Mapa final'!$Y$66="Media",'Mapa final'!$AA$66="Leve"),CONCATENATE("R10C",'Mapa final'!$O$66),"")</f>
        <v/>
      </c>
      <c r="M35" s="82" t="str">
        <f>IF(AND('Mapa final'!$Y$67="Media",'Mapa final'!$AA$67="Leve"),CONCATENATE("R10C",'Mapa final'!$O$67),"")</f>
        <v/>
      </c>
      <c r="N35" s="82" t="str">
        <f>IF(AND('Mapa final'!$Y$68="Media",'Mapa final'!$AA$68="Leve"),CONCATENATE("R10C",'Mapa final'!$O$68),"")</f>
        <v/>
      </c>
      <c r="O35" s="83" t="str">
        <f>IF(AND('Mapa final'!$Y$69="Media",'Mapa final'!$AA$69="Leve"),CONCATENATE("R10C",'Mapa final'!$O$69),"")</f>
        <v/>
      </c>
      <c r="P35" s="81" t="str">
        <f>IF(AND('Mapa final'!$Y$64="Media",'Mapa final'!$AA$64="Menor"),CONCATENATE("R10C",'Mapa final'!$O$64),"")</f>
        <v/>
      </c>
      <c r="Q35" s="82" t="str">
        <f>IF(AND('Mapa final'!$Y$65="Media",'Mapa final'!$AA$65="Menor"),CONCATENATE("R10C",'Mapa final'!$O$65),"")</f>
        <v/>
      </c>
      <c r="R35" s="82" t="str">
        <f>IF(AND('Mapa final'!$Y$66="Media",'Mapa final'!$AA$66="Menor"),CONCATENATE("R10C",'Mapa final'!$O$66),"")</f>
        <v/>
      </c>
      <c r="S35" s="82" t="str">
        <f>IF(AND('Mapa final'!$Y$67="Media",'Mapa final'!$AA$67="Menor"),CONCATENATE("R10C",'Mapa final'!$O$67),"")</f>
        <v/>
      </c>
      <c r="T35" s="82" t="str">
        <f>IF(AND('Mapa final'!$Y$68="Media",'Mapa final'!$AA$68="Menor"),CONCATENATE("R10C",'Mapa final'!$O$68),"")</f>
        <v/>
      </c>
      <c r="U35" s="83" t="str">
        <f>IF(AND('Mapa final'!$Y$69="Media",'Mapa final'!$AA$69="Menor"),CONCATENATE("R10C",'Mapa final'!$O$69),"")</f>
        <v/>
      </c>
      <c r="V35" s="81" t="str">
        <f>IF(AND('Mapa final'!$Y$64="Media",'Mapa final'!$AA$64="Moderado"),CONCATENATE("R10C",'Mapa final'!$O$64),"")</f>
        <v/>
      </c>
      <c r="W35" s="82" t="str">
        <f>IF(AND('Mapa final'!$Y$65="Media",'Mapa final'!$AA$65="Moderado"),CONCATENATE("R10C",'Mapa final'!$O$65),"")</f>
        <v/>
      </c>
      <c r="X35" s="82" t="str">
        <f>IF(AND('Mapa final'!$Y$66="Media",'Mapa final'!$AA$66="Moderado"),CONCATENATE("R10C",'Mapa final'!$O$66),"")</f>
        <v/>
      </c>
      <c r="Y35" s="82" t="str">
        <f>IF(AND('Mapa final'!$Y$67="Media",'Mapa final'!$AA$67="Moderado"),CONCATENATE("R10C",'Mapa final'!$O$67),"")</f>
        <v/>
      </c>
      <c r="Z35" s="82" t="str">
        <f>IF(AND('Mapa final'!$Y$68="Media",'Mapa final'!$AA$68="Moderado"),CONCATENATE("R10C",'Mapa final'!$O$68),"")</f>
        <v/>
      </c>
      <c r="AA35" s="83" t="str">
        <f>IF(AND('Mapa final'!$Y$69="Media",'Mapa final'!$AA$69="Moderado"),CONCATENATE("R10C",'Mapa final'!$O$69),"")</f>
        <v/>
      </c>
      <c r="AB35" s="72" t="str">
        <f>IF(AND('Mapa final'!$Y$64="Media",'Mapa final'!$AA$64="Mayor"),CONCATENATE("R10C",'Mapa final'!$O$64),"")</f>
        <v/>
      </c>
      <c r="AC35" s="73" t="str">
        <f>IF(AND('Mapa final'!$Y$65="Media",'Mapa final'!$AA$65="Mayor"),CONCATENATE("R10C",'Mapa final'!$O$65),"")</f>
        <v/>
      </c>
      <c r="AD35" s="73" t="str">
        <f>IF(AND('Mapa final'!$Y$66="Media",'Mapa final'!$AA$66="Mayor"),CONCATENATE("R10C",'Mapa final'!$O$66),"")</f>
        <v/>
      </c>
      <c r="AE35" s="73" t="str">
        <f>IF(AND('Mapa final'!$Y$67="Media",'Mapa final'!$AA$67="Mayor"),CONCATENATE("R10C",'Mapa final'!$O$67),"")</f>
        <v/>
      </c>
      <c r="AF35" s="73" t="str">
        <f>IF(AND('Mapa final'!$Y$68="Media",'Mapa final'!$AA$68="Mayor"),CONCATENATE("R10C",'Mapa final'!$O$68),"")</f>
        <v/>
      </c>
      <c r="AG35" s="74" t="str">
        <f>IF(AND('Mapa final'!$Y$69="Media",'Mapa final'!$AA$69="Mayor"),CONCATENATE("R10C",'Mapa final'!$O$69),"")</f>
        <v/>
      </c>
      <c r="AH35" s="75" t="str">
        <f>IF(AND('Mapa final'!$Y$64="Media",'Mapa final'!$AA$64="Catastrófico"),CONCATENATE("R10C",'Mapa final'!$O$64),"")</f>
        <v/>
      </c>
      <c r="AI35" s="76" t="str">
        <f>IF(AND('Mapa final'!$Y$65="Media",'Mapa final'!$AA$65="Catastrófico"),CONCATENATE("R10C",'Mapa final'!$O$65),"")</f>
        <v/>
      </c>
      <c r="AJ35" s="76" t="str">
        <f>IF(AND('Mapa final'!$Y$66="Media",'Mapa final'!$AA$66="Catastrófico"),CONCATENATE("R10C",'Mapa final'!$O$66),"")</f>
        <v/>
      </c>
      <c r="AK35" s="76" t="str">
        <f>IF(AND('Mapa final'!$Y$67="Media",'Mapa final'!$AA$67="Catastrófico"),CONCATENATE("R10C",'Mapa final'!$O$67),"")</f>
        <v/>
      </c>
      <c r="AL35" s="76" t="str">
        <f>IF(AND('Mapa final'!$Y$68="Media",'Mapa final'!$AA$68="Catastrófico"),CONCATENATE("R10C",'Mapa final'!$O$68),"")</f>
        <v/>
      </c>
      <c r="AM35" s="77" t="str">
        <f>IF(AND('Mapa final'!$Y$69="Media",'Mapa final'!$AA$69="Catastrófico"),CONCATENATE("R10C",'Mapa final'!$O$69),"")</f>
        <v/>
      </c>
      <c r="AN35" s="97"/>
      <c r="AO35" s="366"/>
      <c r="AP35" s="367"/>
      <c r="AQ35" s="367"/>
      <c r="AR35" s="367"/>
      <c r="AS35" s="367"/>
      <c r="AT35" s="368"/>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x14ac:dyDescent="0.25">
      <c r="A36" s="97"/>
      <c r="B36" s="235"/>
      <c r="C36" s="235"/>
      <c r="D36" s="236"/>
      <c r="E36" s="330" t="s">
        <v>114</v>
      </c>
      <c r="F36" s="331"/>
      <c r="G36" s="331"/>
      <c r="H36" s="331"/>
      <c r="I36" s="331"/>
      <c r="J36" s="87" t="str">
        <f ca="1">IF(AND('Mapa final'!$Y$10="Baja",'Mapa final'!$AA$10="Leve"),CONCATENATE("R1C",'Mapa final'!$O$10),"")</f>
        <v/>
      </c>
      <c r="K36" s="88" t="str">
        <f>IF(AND('Mapa final'!$Y$11="Baja",'Mapa final'!$AA$11="Leve"),CONCATENATE("R1C",'Mapa final'!$O$11),"")</f>
        <v/>
      </c>
      <c r="L36" s="88" t="str">
        <f>IF(AND('Mapa final'!$Y$12="Baja",'Mapa final'!$AA$12="Leve"),CONCATENATE("R1C",'Mapa final'!$O$12),"")</f>
        <v/>
      </c>
      <c r="M36" s="88" t="str">
        <f>IF(AND('Mapa final'!$Y$13="Baja",'Mapa final'!$AA$13="Leve"),CONCATENATE("R1C",'Mapa final'!$O$13),"")</f>
        <v/>
      </c>
      <c r="N36" s="88" t="str">
        <f>IF(AND('Mapa final'!$Y$14="Baja",'Mapa final'!$AA$14="Leve"),CONCATENATE("R1C",'Mapa final'!$O$14),"")</f>
        <v/>
      </c>
      <c r="O36" s="89" t="str">
        <f>IF(AND('Mapa final'!$Y$15="Baja",'Mapa final'!$AA$15="Leve"),CONCATENATE("R1C",'Mapa final'!$O$15),"")</f>
        <v/>
      </c>
      <c r="P36" s="78" t="str">
        <f ca="1">IF(AND('Mapa final'!$Y$10="Baja",'Mapa final'!$AA$10="Menor"),CONCATENATE("R1C",'Mapa final'!$O$10),"")</f>
        <v>R1C1</v>
      </c>
      <c r="Q36" s="79" t="str">
        <f>IF(AND('Mapa final'!$Y$11="Baja",'Mapa final'!$AA$11="Menor"),CONCATENATE("R1C",'Mapa final'!$O$11),"")</f>
        <v/>
      </c>
      <c r="R36" s="79" t="str">
        <f>IF(AND('Mapa final'!$Y$12="Baja",'Mapa final'!$AA$12="Menor"),CONCATENATE("R1C",'Mapa final'!$O$12),"")</f>
        <v/>
      </c>
      <c r="S36" s="79" t="str">
        <f>IF(AND('Mapa final'!$Y$13="Baja",'Mapa final'!$AA$13="Menor"),CONCATENATE("R1C",'Mapa final'!$O$13),"")</f>
        <v/>
      </c>
      <c r="T36" s="79" t="str">
        <f>IF(AND('Mapa final'!$Y$14="Baja",'Mapa final'!$AA$14="Menor"),CONCATENATE("R1C",'Mapa final'!$O$14),"")</f>
        <v/>
      </c>
      <c r="U36" s="80" t="str">
        <f>IF(AND('Mapa final'!$Y$15="Baja",'Mapa final'!$AA$15="Menor"),CONCATENATE("R1C",'Mapa final'!$O$15),"")</f>
        <v/>
      </c>
      <c r="V36" s="78" t="str">
        <f ca="1">IF(AND('Mapa final'!$Y$10="Baja",'Mapa final'!$AA$10="Moderado"),CONCATENATE("R1C",'Mapa final'!$O$10),"")</f>
        <v/>
      </c>
      <c r="W36" s="79" t="str">
        <f>IF(AND('Mapa final'!$Y$11="Baja",'Mapa final'!$AA$11="Moderado"),CONCATENATE("R1C",'Mapa final'!$O$11),"")</f>
        <v/>
      </c>
      <c r="X36" s="79" t="str">
        <f>IF(AND('Mapa final'!$Y$12="Baja",'Mapa final'!$AA$12="Moderado"),CONCATENATE("R1C",'Mapa final'!$O$12),"")</f>
        <v/>
      </c>
      <c r="Y36" s="79" t="str">
        <f>IF(AND('Mapa final'!$Y$13="Baja",'Mapa final'!$AA$13="Moderado"),CONCATENATE("R1C",'Mapa final'!$O$13),"")</f>
        <v/>
      </c>
      <c r="Z36" s="79" t="str">
        <f>IF(AND('Mapa final'!$Y$14="Baja",'Mapa final'!$AA$14="Moderado"),CONCATENATE("R1C",'Mapa final'!$O$14),"")</f>
        <v/>
      </c>
      <c r="AA36" s="80" t="str">
        <f>IF(AND('Mapa final'!$Y$15="Baja",'Mapa final'!$AA$15="Moderado"),CONCATENATE("R1C",'Mapa final'!$O$15),"")</f>
        <v/>
      </c>
      <c r="AB36" s="60" t="str">
        <f ca="1">IF(AND('Mapa final'!$Y$10="Baja",'Mapa final'!$AA$10="Mayor"),CONCATENATE("R1C",'Mapa final'!$O$10),"")</f>
        <v/>
      </c>
      <c r="AC36" s="61" t="str">
        <f>IF(AND('Mapa final'!$Y$11="Baja",'Mapa final'!$AA$11="Mayor"),CONCATENATE("R1C",'Mapa final'!$O$11),"")</f>
        <v/>
      </c>
      <c r="AD36" s="61" t="str">
        <f>IF(AND('Mapa final'!$Y$12="Baja",'Mapa final'!$AA$12="Mayor"),CONCATENATE("R1C",'Mapa final'!$O$12),"")</f>
        <v/>
      </c>
      <c r="AE36" s="61" t="str">
        <f>IF(AND('Mapa final'!$Y$13="Baja",'Mapa final'!$AA$13="Mayor"),CONCATENATE("R1C",'Mapa final'!$O$13),"")</f>
        <v/>
      </c>
      <c r="AF36" s="61" t="str">
        <f>IF(AND('Mapa final'!$Y$14="Baja",'Mapa final'!$AA$14="Mayor"),CONCATENATE("R1C",'Mapa final'!$O$14),"")</f>
        <v/>
      </c>
      <c r="AG36" s="62" t="str">
        <f>IF(AND('Mapa final'!$Y$15="Baja",'Mapa final'!$AA$15="Mayor"),CONCATENATE("R1C",'Mapa final'!$O$15),"")</f>
        <v/>
      </c>
      <c r="AH36" s="63" t="str">
        <f ca="1">IF(AND('Mapa final'!$Y$10="Baja",'Mapa final'!$AA$10="Catastrófico"),CONCATENATE("R1C",'Mapa final'!$O$10),"")</f>
        <v/>
      </c>
      <c r="AI36" s="64" t="str">
        <f>IF(AND('Mapa final'!$Y$11="Baja",'Mapa final'!$AA$11="Catastrófico"),CONCATENATE("R1C",'Mapa final'!$O$11),"")</f>
        <v/>
      </c>
      <c r="AJ36" s="64" t="str">
        <f>IF(AND('Mapa final'!$Y$12="Baja",'Mapa final'!$AA$12="Catastrófico"),CONCATENATE("R1C",'Mapa final'!$O$12),"")</f>
        <v/>
      </c>
      <c r="AK36" s="64" t="str">
        <f>IF(AND('Mapa final'!$Y$13="Baja",'Mapa final'!$AA$13="Catastrófico"),CONCATENATE("R1C",'Mapa final'!$O$13),"")</f>
        <v/>
      </c>
      <c r="AL36" s="64" t="str">
        <f>IF(AND('Mapa final'!$Y$14="Baja",'Mapa final'!$AA$14="Catastrófico"),CONCATENATE("R1C",'Mapa final'!$O$14),"")</f>
        <v/>
      </c>
      <c r="AM36" s="65" t="str">
        <f>IF(AND('Mapa final'!$Y$15="Baja",'Mapa final'!$AA$15="Catastrófico"),CONCATENATE("R1C",'Mapa final'!$O$15),"")</f>
        <v/>
      </c>
      <c r="AN36" s="97"/>
      <c r="AO36" s="351" t="s">
        <v>82</v>
      </c>
      <c r="AP36" s="352"/>
      <c r="AQ36" s="352"/>
      <c r="AR36" s="352"/>
      <c r="AS36" s="352"/>
      <c r="AT36" s="353"/>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x14ac:dyDescent="0.25">
      <c r="A37" s="97"/>
      <c r="B37" s="235"/>
      <c r="C37" s="235"/>
      <c r="D37" s="236"/>
      <c r="E37" s="332"/>
      <c r="F37" s="333"/>
      <c r="G37" s="333"/>
      <c r="H37" s="333"/>
      <c r="I37" s="333"/>
      <c r="J37" s="90" t="str">
        <f ca="1">IF(AND('Mapa final'!$Y$16="Baja",'Mapa final'!$AA$16="Leve"),CONCATENATE("R2C",'Mapa final'!$O$16),"")</f>
        <v/>
      </c>
      <c r="K37" s="91" t="str">
        <f>IF(AND('Mapa final'!$Y$17="Baja",'Mapa final'!$AA$17="Leve"),CONCATENATE("R2C",'Mapa final'!$O$17),"")</f>
        <v/>
      </c>
      <c r="L37" s="91" t="str">
        <f>IF(AND('Mapa final'!$Y$18="Baja",'Mapa final'!$AA$18="Leve"),CONCATENATE("R2C",'Mapa final'!$O$18),"")</f>
        <v/>
      </c>
      <c r="M37" s="91" t="str">
        <f>IF(AND('Mapa final'!$Y$19="Baja",'Mapa final'!$AA$19="Leve"),CONCATENATE("R2C",'Mapa final'!$O$19),"")</f>
        <v/>
      </c>
      <c r="N37" s="91" t="str">
        <f>IF(AND('Mapa final'!$Y$20="Baja",'Mapa final'!$AA$20="Leve"),CONCATENATE("R2C",'Mapa final'!$O$20),"")</f>
        <v/>
      </c>
      <c r="O37" s="92" t="str">
        <f>IF(AND('Mapa final'!$Y$21="Baja",'Mapa final'!$AA$21="Leve"),CONCATENATE("R2C",'Mapa final'!$O$21),"")</f>
        <v/>
      </c>
      <c r="P37" s="81" t="str">
        <f ca="1">IF(AND('Mapa final'!$Y$16="Baja",'Mapa final'!$AA$16="Menor"),CONCATENATE("R2C",'Mapa final'!$O$16),"")</f>
        <v>R2C1</v>
      </c>
      <c r="Q37" s="82" t="str">
        <f>IF(AND('Mapa final'!$Y$17="Baja",'Mapa final'!$AA$17="Menor"),CONCATENATE("R2C",'Mapa final'!$O$17),"")</f>
        <v/>
      </c>
      <c r="R37" s="82" t="str">
        <f>IF(AND('Mapa final'!$Y$18="Baja",'Mapa final'!$AA$18="Menor"),CONCATENATE("R2C",'Mapa final'!$O$18),"")</f>
        <v/>
      </c>
      <c r="S37" s="82" t="str">
        <f>IF(AND('Mapa final'!$Y$19="Baja",'Mapa final'!$AA$19="Menor"),CONCATENATE("R2C",'Mapa final'!$O$19),"")</f>
        <v/>
      </c>
      <c r="T37" s="82" t="str">
        <f>IF(AND('Mapa final'!$Y$20="Baja",'Mapa final'!$AA$20="Menor"),CONCATENATE("R2C",'Mapa final'!$O$20),"")</f>
        <v/>
      </c>
      <c r="U37" s="83" t="str">
        <f>IF(AND('Mapa final'!$Y$21="Baja",'Mapa final'!$AA$21="Menor"),CONCATENATE("R2C",'Mapa final'!$O$21),"")</f>
        <v/>
      </c>
      <c r="V37" s="81" t="str">
        <f ca="1">IF(AND('Mapa final'!$Y$16="Baja",'Mapa final'!$AA$16="Moderado"),CONCATENATE("R2C",'Mapa final'!$O$16),"")</f>
        <v/>
      </c>
      <c r="W37" s="82" t="str">
        <f>IF(AND('Mapa final'!$Y$17="Baja",'Mapa final'!$AA$17="Moderado"),CONCATENATE("R2C",'Mapa final'!$O$17),"")</f>
        <v/>
      </c>
      <c r="X37" s="82" t="str">
        <f>IF(AND('Mapa final'!$Y$18="Baja",'Mapa final'!$AA$18="Moderado"),CONCATENATE("R2C",'Mapa final'!$O$18),"")</f>
        <v/>
      </c>
      <c r="Y37" s="82" t="str">
        <f>IF(AND('Mapa final'!$Y$19="Baja",'Mapa final'!$AA$19="Moderado"),CONCATENATE("R2C",'Mapa final'!$O$19),"")</f>
        <v/>
      </c>
      <c r="Z37" s="82" t="str">
        <f>IF(AND('Mapa final'!$Y$20="Baja",'Mapa final'!$AA$20="Moderado"),CONCATENATE("R2C",'Mapa final'!$O$20),"")</f>
        <v/>
      </c>
      <c r="AA37" s="83" t="str">
        <f>IF(AND('Mapa final'!$Y$21="Baja",'Mapa final'!$AA$21="Moderado"),CONCATENATE("R2C",'Mapa final'!$O$21),"")</f>
        <v/>
      </c>
      <c r="AB37" s="66" t="str">
        <f ca="1">IF(AND('Mapa final'!$Y$16="Baja",'Mapa final'!$AA$16="Mayor"),CONCATENATE("R2C",'Mapa final'!$O$16),"")</f>
        <v/>
      </c>
      <c r="AC37" s="67" t="str">
        <f>IF(AND('Mapa final'!$Y$17="Baja",'Mapa final'!$AA$17="Mayor"),CONCATENATE("R2C",'Mapa final'!$O$17),"")</f>
        <v/>
      </c>
      <c r="AD37" s="67" t="str">
        <f>IF(AND('Mapa final'!$Y$18="Baja",'Mapa final'!$AA$18="Mayor"),CONCATENATE("R2C",'Mapa final'!$O$18),"")</f>
        <v/>
      </c>
      <c r="AE37" s="67" t="str">
        <f>IF(AND('Mapa final'!$Y$19="Baja",'Mapa final'!$AA$19="Mayor"),CONCATENATE("R2C",'Mapa final'!$O$19),"")</f>
        <v/>
      </c>
      <c r="AF37" s="67" t="str">
        <f>IF(AND('Mapa final'!$Y$20="Baja",'Mapa final'!$AA$20="Mayor"),CONCATENATE("R2C",'Mapa final'!$O$20),"")</f>
        <v/>
      </c>
      <c r="AG37" s="68" t="str">
        <f>IF(AND('Mapa final'!$Y$21="Baja",'Mapa final'!$AA$21="Mayor"),CONCATENATE("R2C",'Mapa final'!$O$21),"")</f>
        <v/>
      </c>
      <c r="AH37" s="69" t="str">
        <f ca="1">IF(AND('Mapa final'!$Y$16="Baja",'Mapa final'!$AA$16="Catastrófico"),CONCATENATE("R2C",'Mapa final'!$O$16),"")</f>
        <v/>
      </c>
      <c r="AI37" s="70" t="str">
        <f>IF(AND('Mapa final'!$Y$17="Baja",'Mapa final'!$AA$17="Catastrófico"),CONCATENATE("R2C",'Mapa final'!$O$17),"")</f>
        <v/>
      </c>
      <c r="AJ37" s="70" t="str">
        <f>IF(AND('Mapa final'!$Y$18="Baja",'Mapa final'!$AA$18="Catastrófico"),CONCATENATE("R2C",'Mapa final'!$O$18),"")</f>
        <v/>
      </c>
      <c r="AK37" s="70" t="str">
        <f>IF(AND('Mapa final'!$Y$19="Baja",'Mapa final'!$AA$19="Catastrófico"),CONCATENATE("R2C",'Mapa final'!$O$19),"")</f>
        <v/>
      </c>
      <c r="AL37" s="70" t="str">
        <f>IF(AND('Mapa final'!$Y$20="Baja",'Mapa final'!$AA$20="Catastrófico"),CONCATENATE("R2C",'Mapa final'!$O$20),"")</f>
        <v/>
      </c>
      <c r="AM37" s="71" t="str">
        <f>IF(AND('Mapa final'!$Y$21="Baja",'Mapa final'!$AA$21="Catastrófico"),CONCATENATE("R2C",'Mapa final'!$O$21),"")</f>
        <v/>
      </c>
      <c r="AN37" s="97"/>
      <c r="AO37" s="354"/>
      <c r="AP37" s="355"/>
      <c r="AQ37" s="355"/>
      <c r="AR37" s="355"/>
      <c r="AS37" s="355"/>
      <c r="AT37" s="356"/>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x14ac:dyDescent="0.25">
      <c r="A38" s="97"/>
      <c r="B38" s="235"/>
      <c r="C38" s="235"/>
      <c r="D38" s="236"/>
      <c r="E38" s="334"/>
      <c r="F38" s="333"/>
      <c r="G38" s="333"/>
      <c r="H38" s="333"/>
      <c r="I38" s="333"/>
      <c r="J38" s="90" t="str">
        <f ca="1">IF(AND('Mapa final'!$Y$22="Baja",'Mapa final'!$AA$22="Leve"),CONCATENATE("R3C",'Mapa final'!$O$22),"")</f>
        <v/>
      </c>
      <c r="K38" s="91" t="str">
        <f>IF(AND('Mapa final'!$Y$23="Baja",'Mapa final'!$AA$23="Leve"),CONCATENATE("R3C",'Mapa final'!$O$23),"")</f>
        <v/>
      </c>
      <c r="L38" s="91" t="str">
        <f>IF(AND('Mapa final'!$Y$24="Baja",'Mapa final'!$AA$24="Leve"),CONCATENATE("R3C",'Mapa final'!$O$24),"")</f>
        <v/>
      </c>
      <c r="M38" s="91" t="str">
        <f>IF(AND('Mapa final'!$Y$25="Baja",'Mapa final'!$AA$25="Leve"),CONCATENATE("R3C",'Mapa final'!$O$25),"")</f>
        <v/>
      </c>
      <c r="N38" s="91" t="str">
        <f>IF(AND('Mapa final'!$Y$26="Baja",'Mapa final'!$AA$26="Leve"),CONCATENATE("R3C",'Mapa final'!$O$26),"")</f>
        <v/>
      </c>
      <c r="O38" s="92" t="str">
        <f>IF(AND('Mapa final'!$Y$27="Baja",'Mapa final'!$AA$27="Leve"),CONCATENATE("R3C",'Mapa final'!$O$27),"")</f>
        <v/>
      </c>
      <c r="P38" s="81" t="str">
        <f ca="1">IF(AND('Mapa final'!$Y$22="Baja",'Mapa final'!$AA$22="Menor"),CONCATENATE("R3C",'Mapa final'!$O$22),"")</f>
        <v>R3C1</v>
      </c>
      <c r="Q38" s="82" t="str">
        <f>IF(AND('Mapa final'!$Y$23="Baja",'Mapa final'!$AA$23="Menor"),CONCATENATE("R3C",'Mapa final'!$O$23),"")</f>
        <v/>
      </c>
      <c r="R38" s="82" t="str">
        <f>IF(AND('Mapa final'!$Y$24="Baja",'Mapa final'!$AA$24="Menor"),CONCATENATE("R3C",'Mapa final'!$O$24),"")</f>
        <v/>
      </c>
      <c r="S38" s="82" t="str">
        <f>IF(AND('Mapa final'!$Y$25="Baja",'Mapa final'!$AA$25="Menor"),CONCATENATE("R3C",'Mapa final'!$O$25),"")</f>
        <v/>
      </c>
      <c r="T38" s="82" t="str">
        <f>IF(AND('Mapa final'!$Y$26="Baja",'Mapa final'!$AA$26="Menor"),CONCATENATE("R3C",'Mapa final'!$O$26),"")</f>
        <v/>
      </c>
      <c r="U38" s="83" t="str">
        <f>IF(AND('Mapa final'!$Y$27="Baja",'Mapa final'!$AA$27="Menor"),CONCATENATE("R3C",'Mapa final'!$O$27),"")</f>
        <v/>
      </c>
      <c r="V38" s="81" t="str">
        <f ca="1">IF(AND('Mapa final'!$Y$22="Baja",'Mapa final'!$AA$22="Moderado"),CONCATENATE("R3C",'Mapa final'!$O$22),"")</f>
        <v/>
      </c>
      <c r="W38" s="82" t="str">
        <f>IF(AND('Mapa final'!$Y$23="Baja",'Mapa final'!$AA$23="Moderado"),CONCATENATE("R3C",'Mapa final'!$O$23),"")</f>
        <v/>
      </c>
      <c r="X38" s="82" t="str">
        <f>IF(AND('Mapa final'!$Y$24="Baja",'Mapa final'!$AA$24="Moderado"),CONCATENATE("R3C",'Mapa final'!$O$24),"")</f>
        <v/>
      </c>
      <c r="Y38" s="82" t="str">
        <f>IF(AND('Mapa final'!$Y$25="Baja",'Mapa final'!$AA$25="Moderado"),CONCATENATE("R3C",'Mapa final'!$O$25),"")</f>
        <v/>
      </c>
      <c r="Z38" s="82" t="str">
        <f>IF(AND('Mapa final'!$Y$26="Baja",'Mapa final'!$AA$26="Moderado"),CONCATENATE("R3C",'Mapa final'!$O$26),"")</f>
        <v/>
      </c>
      <c r="AA38" s="83" t="str">
        <f>IF(AND('Mapa final'!$Y$27="Baja",'Mapa final'!$AA$27="Moderado"),CONCATENATE("R3C",'Mapa final'!$O$27),"")</f>
        <v/>
      </c>
      <c r="AB38" s="66" t="str">
        <f ca="1">IF(AND('Mapa final'!$Y$22="Baja",'Mapa final'!$AA$22="Mayor"),CONCATENATE("R3C",'Mapa final'!$O$22),"")</f>
        <v/>
      </c>
      <c r="AC38" s="67" t="str">
        <f>IF(AND('Mapa final'!$Y$23="Baja",'Mapa final'!$AA$23="Mayor"),CONCATENATE("R3C",'Mapa final'!$O$23),"")</f>
        <v/>
      </c>
      <c r="AD38" s="67" t="str">
        <f>IF(AND('Mapa final'!$Y$24="Baja",'Mapa final'!$AA$24="Mayor"),CONCATENATE("R3C",'Mapa final'!$O$24),"")</f>
        <v/>
      </c>
      <c r="AE38" s="67" t="str">
        <f>IF(AND('Mapa final'!$Y$25="Baja",'Mapa final'!$AA$25="Mayor"),CONCATENATE("R3C",'Mapa final'!$O$25),"")</f>
        <v/>
      </c>
      <c r="AF38" s="67" t="str">
        <f>IF(AND('Mapa final'!$Y$26="Baja",'Mapa final'!$AA$26="Mayor"),CONCATENATE("R3C",'Mapa final'!$O$26),"")</f>
        <v/>
      </c>
      <c r="AG38" s="68" t="str">
        <f>IF(AND('Mapa final'!$Y$27="Baja",'Mapa final'!$AA$27="Mayor"),CONCATENATE("R3C",'Mapa final'!$O$27),"")</f>
        <v/>
      </c>
      <c r="AH38" s="69" t="str">
        <f ca="1">IF(AND('Mapa final'!$Y$22="Baja",'Mapa final'!$AA$22="Catastrófico"),CONCATENATE("R3C",'Mapa final'!$O$22),"")</f>
        <v/>
      </c>
      <c r="AI38" s="70" t="str">
        <f>IF(AND('Mapa final'!$Y$23="Baja",'Mapa final'!$AA$23="Catastrófico"),CONCATENATE("R3C",'Mapa final'!$O$23),"")</f>
        <v/>
      </c>
      <c r="AJ38" s="70" t="str">
        <f>IF(AND('Mapa final'!$Y$24="Baja",'Mapa final'!$AA$24="Catastrófico"),CONCATENATE("R3C",'Mapa final'!$O$24),"")</f>
        <v/>
      </c>
      <c r="AK38" s="70" t="str">
        <f>IF(AND('Mapa final'!$Y$25="Baja",'Mapa final'!$AA$25="Catastrófico"),CONCATENATE("R3C",'Mapa final'!$O$25),"")</f>
        <v/>
      </c>
      <c r="AL38" s="70" t="str">
        <f>IF(AND('Mapa final'!$Y$26="Baja",'Mapa final'!$AA$26="Catastrófico"),CONCATENATE("R3C",'Mapa final'!$O$26),"")</f>
        <v/>
      </c>
      <c r="AM38" s="71" t="str">
        <f>IF(AND('Mapa final'!$Y$27="Baja",'Mapa final'!$AA$27="Catastrófico"),CONCATENATE("R3C",'Mapa final'!$O$27),"")</f>
        <v/>
      </c>
      <c r="AN38" s="97"/>
      <c r="AO38" s="354"/>
      <c r="AP38" s="355"/>
      <c r="AQ38" s="355"/>
      <c r="AR38" s="355"/>
      <c r="AS38" s="355"/>
      <c r="AT38" s="356"/>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x14ac:dyDescent="0.25">
      <c r="A39" s="97"/>
      <c r="B39" s="235"/>
      <c r="C39" s="235"/>
      <c r="D39" s="236"/>
      <c r="E39" s="334"/>
      <c r="F39" s="333"/>
      <c r="G39" s="333"/>
      <c r="H39" s="333"/>
      <c r="I39" s="333"/>
      <c r="J39" s="90" t="str">
        <f ca="1">IF(AND('Mapa final'!$Y$28="Baja",'Mapa final'!$AA$28="Leve"),CONCATENATE("R4C",'Mapa final'!$O$28),"")</f>
        <v>R4C1</v>
      </c>
      <c r="K39" s="91" t="str">
        <f>IF(AND('Mapa final'!$Y$29="Baja",'Mapa final'!$AA$29="Leve"),CONCATENATE("R4C",'Mapa final'!$O$29),"")</f>
        <v/>
      </c>
      <c r="L39" s="91" t="str">
        <f>IF(AND('Mapa final'!$Y$30="Baja",'Mapa final'!$AA$30="Leve"),CONCATENATE("R4C",'Mapa final'!$O$30),"")</f>
        <v/>
      </c>
      <c r="M39" s="91" t="str">
        <f>IF(AND('Mapa final'!$Y$31="Baja",'Mapa final'!$AA$31="Leve"),CONCATENATE("R4C",'Mapa final'!$O$31),"")</f>
        <v/>
      </c>
      <c r="N39" s="91" t="str">
        <f>IF(AND('Mapa final'!$Y$32="Baja",'Mapa final'!$AA$32="Leve"),CONCATENATE("R4C",'Mapa final'!$O$32),"")</f>
        <v/>
      </c>
      <c r="O39" s="92" t="str">
        <f>IF(AND('Mapa final'!$Y$33="Baja",'Mapa final'!$AA$33="Leve"),CONCATENATE("R4C",'Mapa final'!$O$33),"")</f>
        <v/>
      </c>
      <c r="P39" s="81" t="str">
        <f ca="1">IF(AND('Mapa final'!$Y$28="Baja",'Mapa final'!$AA$28="Menor"),CONCATENATE("R4C",'Mapa final'!$O$28),"")</f>
        <v/>
      </c>
      <c r="Q39" s="82" t="str">
        <f>IF(AND('Mapa final'!$Y$29="Baja",'Mapa final'!$AA$29="Menor"),CONCATENATE("R4C",'Mapa final'!$O$29),"")</f>
        <v/>
      </c>
      <c r="R39" s="82" t="str">
        <f>IF(AND('Mapa final'!$Y$30="Baja",'Mapa final'!$AA$30="Menor"),CONCATENATE("R4C",'Mapa final'!$O$30),"")</f>
        <v/>
      </c>
      <c r="S39" s="82" t="str">
        <f>IF(AND('Mapa final'!$Y$31="Baja",'Mapa final'!$AA$31="Menor"),CONCATENATE("R4C",'Mapa final'!$O$31),"")</f>
        <v/>
      </c>
      <c r="T39" s="82" t="str">
        <f>IF(AND('Mapa final'!$Y$32="Baja",'Mapa final'!$AA$32="Menor"),CONCATENATE("R4C",'Mapa final'!$O$32),"")</f>
        <v/>
      </c>
      <c r="U39" s="83" t="str">
        <f>IF(AND('Mapa final'!$Y$33="Baja",'Mapa final'!$AA$33="Menor"),CONCATENATE("R4C",'Mapa final'!$O$33),"")</f>
        <v/>
      </c>
      <c r="V39" s="81" t="str">
        <f ca="1">IF(AND('Mapa final'!$Y$28="Baja",'Mapa final'!$AA$28="Moderado"),CONCATENATE("R4C",'Mapa final'!$O$28),"")</f>
        <v/>
      </c>
      <c r="W39" s="82" t="str">
        <f>IF(AND('Mapa final'!$Y$29="Baja",'Mapa final'!$AA$29="Moderado"),CONCATENATE("R4C",'Mapa final'!$O$29),"")</f>
        <v/>
      </c>
      <c r="X39" s="82" t="str">
        <f>IF(AND('Mapa final'!$Y$30="Baja",'Mapa final'!$AA$30="Moderado"),CONCATENATE("R4C",'Mapa final'!$O$30),"")</f>
        <v/>
      </c>
      <c r="Y39" s="82" t="str">
        <f>IF(AND('Mapa final'!$Y$31="Baja",'Mapa final'!$AA$31="Moderado"),CONCATENATE("R4C",'Mapa final'!$O$31),"")</f>
        <v/>
      </c>
      <c r="Z39" s="82" t="str">
        <f>IF(AND('Mapa final'!$Y$32="Baja",'Mapa final'!$AA$32="Moderado"),CONCATENATE("R4C",'Mapa final'!$O$32),"")</f>
        <v/>
      </c>
      <c r="AA39" s="83" t="str">
        <f>IF(AND('Mapa final'!$Y$33="Baja",'Mapa final'!$AA$33="Moderado"),CONCATENATE("R4C",'Mapa final'!$O$33),"")</f>
        <v/>
      </c>
      <c r="AB39" s="66" t="str">
        <f ca="1">IF(AND('Mapa final'!$Y$28="Baja",'Mapa final'!$AA$28="Mayor"),CONCATENATE("R4C",'Mapa final'!$O$28),"")</f>
        <v/>
      </c>
      <c r="AC39" s="67" t="str">
        <f>IF(AND('Mapa final'!$Y$29="Baja",'Mapa final'!$AA$29="Mayor"),CONCATENATE("R4C",'Mapa final'!$O$29),"")</f>
        <v/>
      </c>
      <c r="AD39" s="67" t="str">
        <f>IF(AND('Mapa final'!$Y$30="Baja",'Mapa final'!$AA$30="Mayor"),CONCATENATE("R4C",'Mapa final'!$O$30),"")</f>
        <v/>
      </c>
      <c r="AE39" s="67" t="str">
        <f>IF(AND('Mapa final'!$Y$31="Baja",'Mapa final'!$AA$31="Mayor"),CONCATENATE("R4C",'Mapa final'!$O$31),"")</f>
        <v/>
      </c>
      <c r="AF39" s="67" t="str">
        <f>IF(AND('Mapa final'!$Y$32="Baja",'Mapa final'!$AA$32="Mayor"),CONCATENATE("R4C",'Mapa final'!$O$32),"")</f>
        <v/>
      </c>
      <c r="AG39" s="68" t="str">
        <f>IF(AND('Mapa final'!$Y$33="Baja",'Mapa final'!$AA$33="Mayor"),CONCATENATE("R4C",'Mapa final'!$O$33),"")</f>
        <v/>
      </c>
      <c r="AH39" s="69" t="str">
        <f ca="1">IF(AND('Mapa final'!$Y$28="Baja",'Mapa final'!$AA$28="Catastrófico"),CONCATENATE("R4C",'Mapa final'!$O$28),"")</f>
        <v/>
      </c>
      <c r="AI39" s="70" t="str">
        <f>IF(AND('Mapa final'!$Y$29="Baja",'Mapa final'!$AA$29="Catastrófico"),CONCATENATE("R4C",'Mapa final'!$O$29),"")</f>
        <v/>
      </c>
      <c r="AJ39" s="70" t="str">
        <f>IF(AND('Mapa final'!$Y$30="Baja",'Mapa final'!$AA$30="Catastrófico"),CONCATENATE("R4C",'Mapa final'!$O$30),"")</f>
        <v/>
      </c>
      <c r="AK39" s="70" t="str">
        <f>IF(AND('Mapa final'!$Y$31="Baja",'Mapa final'!$AA$31="Catastrófico"),CONCATENATE("R4C",'Mapa final'!$O$31),"")</f>
        <v/>
      </c>
      <c r="AL39" s="70" t="str">
        <f>IF(AND('Mapa final'!$Y$32="Baja",'Mapa final'!$AA$32="Catastrófico"),CONCATENATE("R4C",'Mapa final'!$O$32),"")</f>
        <v/>
      </c>
      <c r="AM39" s="71" t="str">
        <f>IF(AND('Mapa final'!$Y$33="Baja",'Mapa final'!$AA$33="Catastrófico"),CONCATENATE("R4C",'Mapa final'!$O$33),"")</f>
        <v/>
      </c>
      <c r="AN39" s="97"/>
      <c r="AO39" s="354"/>
      <c r="AP39" s="355"/>
      <c r="AQ39" s="355"/>
      <c r="AR39" s="355"/>
      <c r="AS39" s="355"/>
      <c r="AT39" s="356"/>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x14ac:dyDescent="0.25">
      <c r="A40" s="97"/>
      <c r="B40" s="235"/>
      <c r="C40" s="235"/>
      <c r="D40" s="236"/>
      <c r="E40" s="334"/>
      <c r="F40" s="333"/>
      <c r="G40" s="333"/>
      <c r="H40" s="333"/>
      <c r="I40" s="333"/>
      <c r="J40" s="90" t="str">
        <f ca="1">IF(AND('Mapa final'!$Y$34="Baja",'Mapa final'!$AA$34="Leve"),CONCATENATE("R5C",'Mapa final'!$O$34),"")</f>
        <v>R5C1</v>
      </c>
      <c r="K40" s="91" t="str">
        <f>IF(AND('Mapa final'!$Y$35="Baja",'Mapa final'!$AA$35="Leve"),CONCATENATE("R5C",'Mapa final'!$O$35),"")</f>
        <v/>
      </c>
      <c r="L40" s="91" t="str">
        <f>IF(AND('Mapa final'!$Y$36="Baja",'Mapa final'!$AA$36="Leve"),CONCATENATE("R5C",'Mapa final'!$O$36),"")</f>
        <v/>
      </c>
      <c r="M40" s="91" t="str">
        <f>IF(AND('Mapa final'!$Y$37="Baja",'Mapa final'!$AA$37="Leve"),CONCATENATE("R5C",'Mapa final'!$O$37),"")</f>
        <v/>
      </c>
      <c r="N40" s="91" t="str">
        <f>IF(AND('Mapa final'!$Y$38="Baja",'Mapa final'!$AA$38="Leve"),CONCATENATE("R5C",'Mapa final'!$O$38),"")</f>
        <v/>
      </c>
      <c r="O40" s="92" t="str">
        <f>IF(AND('Mapa final'!$Y$39="Baja",'Mapa final'!$AA$39="Leve"),CONCATENATE("R5C",'Mapa final'!$O$39),"")</f>
        <v/>
      </c>
      <c r="P40" s="81" t="str">
        <f ca="1">IF(AND('Mapa final'!$Y$34="Baja",'Mapa final'!$AA$34="Menor"),CONCATENATE("R5C",'Mapa final'!$O$34),"")</f>
        <v/>
      </c>
      <c r="Q40" s="82" t="str">
        <f>IF(AND('Mapa final'!$Y$35="Baja",'Mapa final'!$AA$35="Menor"),CONCATENATE("R5C",'Mapa final'!$O$35),"")</f>
        <v/>
      </c>
      <c r="R40" s="82" t="str">
        <f>IF(AND('Mapa final'!$Y$36="Baja",'Mapa final'!$AA$36="Menor"),CONCATENATE("R5C",'Mapa final'!$O$36),"")</f>
        <v/>
      </c>
      <c r="S40" s="82" t="str">
        <f>IF(AND('Mapa final'!$Y$37="Baja",'Mapa final'!$AA$37="Menor"),CONCATENATE("R5C",'Mapa final'!$O$37),"")</f>
        <v/>
      </c>
      <c r="T40" s="82" t="str">
        <f>IF(AND('Mapa final'!$Y$38="Baja",'Mapa final'!$AA$38="Menor"),CONCATENATE("R5C",'Mapa final'!$O$38),"")</f>
        <v/>
      </c>
      <c r="U40" s="83" t="str">
        <f>IF(AND('Mapa final'!$Y$39="Baja",'Mapa final'!$AA$39="Menor"),CONCATENATE("R5C",'Mapa final'!$O$39),"")</f>
        <v/>
      </c>
      <c r="V40" s="81" t="str">
        <f ca="1">IF(AND('Mapa final'!$Y$34="Baja",'Mapa final'!$AA$34="Moderado"),CONCATENATE("R5C",'Mapa final'!$O$34),"")</f>
        <v/>
      </c>
      <c r="W40" s="82" t="str">
        <f>IF(AND('Mapa final'!$Y$35="Baja",'Mapa final'!$AA$35="Moderado"),CONCATENATE("R5C",'Mapa final'!$O$35),"")</f>
        <v/>
      </c>
      <c r="X40" s="82" t="str">
        <f>IF(AND('Mapa final'!$Y$36="Baja",'Mapa final'!$AA$36="Moderado"),CONCATENATE("R5C",'Mapa final'!$O$36),"")</f>
        <v/>
      </c>
      <c r="Y40" s="82" t="str">
        <f>IF(AND('Mapa final'!$Y$37="Baja",'Mapa final'!$AA$37="Moderado"),CONCATENATE("R5C",'Mapa final'!$O$37),"")</f>
        <v/>
      </c>
      <c r="Z40" s="82" t="str">
        <f>IF(AND('Mapa final'!$Y$38="Baja",'Mapa final'!$AA$38="Moderado"),CONCATENATE("R5C",'Mapa final'!$O$38),"")</f>
        <v/>
      </c>
      <c r="AA40" s="83" t="str">
        <f>IF(AND('Mapa final'!$Y$39="Baja",'Mapa final'!$AA$39="Moderado"),CONCATENATE("R5C",'Mapa final'!$O$39),"")</f>
        <v/>
      </c>
      <c r="AB40" s="66" t="str">
        <f ca="1">IF(AND('Mapa final'!$Y$34="Baja",'Mapa final'!$AA$34="Mayor"),CONCATENATE("R5C",'Mapa final'!$O$34),"")</f>
        <v/>
      </c>
      <c r="AC40" s="67" t="str">
        <f>IF(AND('Mapa final'!$Y$35="Baja",'Mapa final'!$AA$35="Mayor"),CONCATENATE("R5C",'Mapa final'!$O$35),"")</f>
        <v/>
      </c>
      <c r="AD40" s="67" t="str">
        <f>IF(AND('Mapa final'!$Y$36="Baja",'Mapa final'!$AA$36="Mayor"),CONCATENATE("R5C",'Mapa final'!$O$36),"")</f>
        <v/>
      </c>
      <c r="AE40" s="67" t="str">
        <f>IF(AND('Mapa final'!$Y$37="Baja",'Mapa final'!$AA$37="Mayor"),CONCATENATE("R5C",'Mapa final'!$O$37),"")</f>
        <v/>
      </c>
      <c r="AF40" s="67" t="str">
        <f>IF(AND('Mapa final'!$Y$38="Baja",'Mapa final'!$AA$38="Mayor"),CONCATENATE("R5C",'Mapa final'!$O$38),"")</f>
        <v/>
      </c>
      <c r="AG40" s="68" t="str">
        <f>IF(AND('Mapa final'!$Y$39="Baja",'Mapa final'!$AA$39="Mayor"),CONCATENATE("R5C",'Mapa final'!$O$39),"")</f>
        <v/>
      </c>
      <c r="AH40" s="69" t="str">
        <f ca="1">IF(AND('Mapa final'!$Y$34="Baja",'Mapa final'!$AA$34="Catastrófico"),CONCATENATE("R5C",'Mapa final'!$O$34),"")</f>
        <v/>
      </c>
      <c r="AI40" s="70" t="str">
        <f>IF(AND('Mapa final'!$Y$35="Baja",'Mapa final'!$AA$35="Catastrófico"),CONCATENATE("R5C",'Mapa final'!$O$35),"")</f>
        <v/>
      </c>
      <c r="AJ40" s="70" t="str">
        <f>IF(AND('Mapa final'!$Y$36="Baja",'Mapa final'!$AA$36="Catastrófico"),CONCATENATE("R5C",'Mapa final'!$O$36),"")</f>
        <v/>
      </c>
      <c r="AK40" s="70" t="str">
        <f>IF(AND('Mapa final'!$Y$37="Baja",'Mapa final'!$AA$37="Catastrófico"),CONCATENATE("R5C",'Mapa final'!$O$37),"")</f>
        <v/>
      </c>
      <c r="AL40" s="70" t="str">
        <f>IF(AND('Mapa final'!$Y$38="Baja",'Mapa final'!$AA$38="Catastrófico"),CONCATENATE("R5C",'Mapa final'!$O$38),"")</f>
        <v/>
      </c>
      <c r="AM40" s="71" t="str">
        <f>IF(AND('Mapa final'!$Y$39="Baja",'Mapa final'!$AA$39="Catastrófico"),CONCATENATE("R5C",'Mapa final'!$O$39),"")</f>
        <v/>
      </c>
      <c r="AN40" s="97"/>
      <c r="AO40" s="354"/>
      <c r="AP40" s="355"/>
      <c r="AQ40" s="355"/>
      <c r="AR40" s="355"/>
      <c r="AS40" s="355"/>
      <c r="AT40" s="356"/>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x14ac:dyDescent="0.25">
      <c r="A41" s="97"/>
      <c r="B41" s="235"/>
      <c r="C41" s="235"/>
      <c r="D41" s="236"/>
      <c r="E41" s="334"/>
      <c r="F41" s="333"/>
      <c r="G41" s="333"/>
      <c r="H41" s="333"/>
      <c r="I41" s="333"/>
      <c r="J41" s="90" t="str">
        <f ca="1">IF(AND('Mapa final'!$Y$40="Baja",'Mapa final'!$AA$40="Leve"),CONCATENATE("R6C",'Mapa final'!$O$40),"")</f>
        <v>R6C1</v>
      </c>
      <c r="K41" s="91" t="str">
        <f>IF(AND('Mapa final'!$Y$41="Baja",'Mapa final'!$AA$41="Leve"),CONCATENATE("R6C",'Mapa final'!$O$41),"")</f>
        <v/>
      </c>
      <c r="L41" s="91" t="str">
        <f>IF(AND('Mapa final'!$Y$42="Baja",'Mapa final'!$AA$42="Leve"),CONCATENATE("R6C",'Mapa final'!$O$42),"")</f>
        <v/>
      </c>
      <c r="M41" s="91" t="str">
        <f>IF(AND('Mapa final'!$Y$43="Baja",'Mapa final'!$AA$43="Leve"),CONCATENATE("R6C",'Mapa final'!$O$43),"")</f>
        <v/>
      </c>
      <c r="N41" s="91" t="str">
        <f>IF(AND('Mapa final'!$Y$44="Baja",'Mapa final'!$AA$44="Leve"),CONCATENATE("R6C",'Mapa final'!$O$44),"")</f>
        <v/>
      </c>
      <c r="O41" s="92" t="str">
        <f>IF(AND('Mapa final'!$Y$45="Baja",'Mapa final'!$AA$45="Leve"),CONCATENATE("R6C",'Mapa final'!$O$45),"")</f>
        <v/>
      </c>
      <c r="P41" s="81" t="str">
        <f ca="1">IF(AND('Mapa final'!$Y$40="Baja",'Mapa final'!$AA$40="Menor"),CONCATENATE("R6C",'Mapa final'!$O$40),"")</f>
        <v/>
      </c>
      <c r="Q41" s="82" t="str">
        <f>IF(AND('Mapa final'!$Y$41="Baja",'Mapa final'!$AA$41="Menor"),CONCATENATE("R6C",'Mapa final'!$O$41),"")</f>
        <v/>
      </c>
      <c r="R41" s="82" t="str">
        <f>IF(AND('Mapa final'!$Y$42="Baja",'Mapa final'!$AA$42="Menor"),CONCATENATE("R6C",'Mapa final'!$O$42),"")</f>
        <v/>
      </c>
      <c r="S41" s="82" t="str">
        <f>IF(AND('Mapa final'!$Y$43="Baja",'Mapa final'!$AA$43="Menor"),CONCATENATE("R6C",'Mapa final'!$O$43),"")</f>
        <v/>
      </c>
      <c r="T41" s="82" t="str">
        <f>IF(AND('Mapa final'!$Y$44="Baja",'Mapa final'!$AA$44="Menor"),CONCATENATE("R6C",'Mapa final'!$O$44),"")</f>
        <v/>
      </c>
      <c r="U41" s="83" t="str">
        <f>IF(AND('Mapa final'!$Y$45="Baja",'Mapa final'!$AA$45="Menor"),CONCATENATE("R6C",'Mapa final'!$O$45),"")</f>
        <v/>
      </c>
      <c r="V41" s="81" t="str">
        <f ca="1">IF(AND('Mapa final'!$Y$40="Baja",'Mapa final'!$AA$40="Moderado"),CONCATENATE("R6C",'Mapa final'!$O$40),"")</f>
        <v/>
      </c>
      <c r="W41" s="82" t="str">
        <f>IF(AND('Mapa final'!$Y$41="Baja",'Mapa final'!$AA$41="Moderado"),CONCATENATE("R6C",'Mapa final'!$O$41),"")</f>
        <v/>
      </c>
      <c r="X41" s="82" t="str">
        <f>IF(AND('Mapa final'!$Y$42="Baja",'Mapa final'!$AA$42="Moderado"),CONCATENATE("R6C",'Mapa final'!$O$42),"")</f>
        <v/>
      </c>
      <c r="Y41" s="82" t="str">
        <f>IF(AND('Mapa final'!$Y$43="Baja",'Mapa final'!$AA$43="Moderado"),CONCATENATE("R6C",'Mapa final'!$O$43),"")</f>
        <v/>
      </c>
      <c r="Z41" s="82" t="str">
        <f>IF(AND('Mapa final'!$Y$44="Baja",'Mapa final'!$AA$44="Moderado"),CONCATENATE("R6C",'Mapa final'!$O$44),"")</f>
        <v/>
      </c>
      <c r="AA41" s="83" t="str">
        <f>IF(AND('Mapa final'!$Y$45="Baja",'Mapa final'!$AA$45="Moderado"),CONCATENATE("R6C",'Mapa final'!$O$45),"")</f>
        <v/>
      </c>
      <c r="AB41" s="66" t="str">
        <f ca="1">IF(AND('Mapa final'!$Y$40="Baja",'Mapa final'!$AA$40="Mayor"),CONCATENATE("R6C",'Mapa final'!$O$40),"")</f>
        <v/>
      </c>
      <c r="AC41" s="67" t="str">
        <f>IF(AND('Mapa final'!$Y$41="Baja",'Mapa final'!$AA$41="Mayor"),CONCATENATE("R6C",'Mapa final'!$O$41),"")</f>
        <v/>
      </c>
      <c r="AD41" s="67" t="str">
        <f>IF(AND('Mapa final'!$Y$42="Baja",'Mapa final'!$AA$42="Mayor"),CONCATENATE("R6C",'Mapa final'!$O$42),"")</f>
        <v/>
      </c>
      <c r="AE41" s="67" t="str">
        <f>IF(AND('Mapa final'!$Y$43="Baja",'Mapa final'!$AA$43="Mayor"),CONCATENATE("R6C",'Mapa final'!$O$43),"")</f>
        <v/>
      </c>
      <c r="AF41" s="67" t="str">
        <f>IF(AND('Mapa final'!$Y$44="Baja",'Mapa final'!$AA$44="Mayor"),CONCATENATE("R6C",'Mapa final'!$O$44),"")</f>
        <v/>
      </c>
      <c r="AG41" s="68" t="str">
        <f>IF(AND('Mapa final'!$Y$45="Baja",'Mapa final'!$AA$45="Mayor"),CONCATENATE("R6C",'Mapa final'!$O$45),"")</f>
        <v/>
      </c>
      <c r="AH41" s="69" t="str">
        <f ca="1">IF(AND('Mapa final'!$Y$40="Baja",'Mapa final'!$AA$40="Catastrófico"),CONCATENATE("R6C",'Mapa final'!$O$40),"")</f>
        <v/>
      </c>
      <c r="AI41" s="70" t="str">
        <f>IF(AND('Mapa final'!$Y$41="Baja",'Mapa final'!$AA$41="Catastrófico"),CONCATENATE("R6C",'Mapa final'!$O$41),"")</f>
        <v/>
      </c>
      <c r="AJ41" s="70" t="str">
        <f>IF(AND('Mapa final'!$Y$42="Baja",'Mapa final'!$AA$42="Catastrófico"),CONCATENATE("R6C",'Mapa final'!$O$42),"")</f>
        <v/>
      </c>
      <c r="AK41" s="70" t="str">
        <f>IF(AND('Mapa final'!$Y$43="Baja",'Mapa final'!$AA$43="Catastrófico"),CONCATENATE("R6C",'Mapa final'!$O$43),"")</f>
        <v/>
      </c>
      <c r="AL41" s="70" t="str">
        <f>IF(AND('Mapa final'!$Y$44="Baja",'Mapa final'!$AA$44="Catastrófico"),CONCATENATE("R6C",'Mapa final'!$O$44),"")</f>
        <v/>
      </c>
      <c r="AM41" s="71" t="str">
        <f>IF(AND('Mapa final'!$Y$45="Baja",'Mapa final'!$AA$45="Catastrófico"),CONCATENATE("R6C",'Mapa final'!$O$45),"")</f>
        <v/>
      </c>
      <c r="AN41" s="97"/>
      <c r="AO41" s="354"/>
      <c r="AP41" s="355"/>
      <c r="AQ41" s="355"/>
      <c r="AR41" s="355"/>
      <c r="AS41" s="355"/>
      <c r="AT41" s="356"/>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x14ac:dyDescent="0.25">
      <c r="A42" s="97"/>
      <c r="B42" s="235"/>
      <c r="C42" s="235"/>
      <c r="D42" s="236"/>
      <c r="E42" s="334"/>
      <c r="F42" s="333"/>
      <c r="G42" s="333"/>
      <c r="H42" s="333"/>
      <c r="I42" s="333"/>
      <c r="J42" s="90" t="str">
        <f ca="1">IF(AND('Mapa final'!$Y$46="Baja",'Mapa final'!$AA$46="Leve"),CONCATENATE("R7C",'Mapa final'!$O$46),"")</f>
        <v/>
      </c>
      <c r="K42" s="91" t="str">
        <f>IF(AND('Mapa final'!$Y$47="Baja",'Mapa final'!$AA$47="Leve"),CONCATENATE("R7C",'Mapa final'!$O$47),"")</f>
        <v/>
      </c>
      <c r="L42" s="91" t="str">
        <f>IF(AND('Mapa final'!$Y$48="Baja",'Mapa final'!$AA$48="Leve"),CONCATENATE("R7C",'Mapa final'!$O$48),"")</f>
        <v/>
      </c>
      <c r="M42" s="91" t="str">
        <f>IF(AND('Mapa final'!$Y$49="Baja",'Mapa final'!$AA$49="Leve"),CONCATENATE("R7C",'Mapa final'!$O$49),"")</f>
        <v/>
      </c>
      <c r="N42" s="91" t="str">
        <f>IF(AND('Mapa final'!$Y$50="Baja",'Mapa final'!$AA$50="Leve"),CONCATENATE("R7C",'Mapa final'!$O$50),"")</f>
        <v/>
      </c>
      <c r="O42" s="92" t="str">
        <f>IF(AND('Mapa final'!$Y$51="Baja",'Mapa final'!$AA$51="Leve"),CONCATENATE("R7C",'Mapa final'!$O$51),"")</f>
        <v/>
      </c>
      <c r="P42" s="81" t="str">
        <f ca="1">IF(AND('Mapa final'!$Y$46="Baja",'Mapa final'!$AA$46="Menor"),CONCATENATE("R7C",'Mapa final'!$O$46),"")</f>
        <v/>
      </c>
      <c r="Q42" s="82" t="str">
        <f>IF(AND('Mapa final'!$Y$47="Baja",'Mapa final'!$AA$47="Menor"),CONCATENATE("R7C",'Mapa final'!$O$47),"")</f>
        <v/>
      </c>
      <c r="R42" s="82" t="str">
        <f>IF(AND('Mapa final'!$Y$48="Baja",'Mapa final'!$AA$48="Menor"),CONCATENATE("R7C",'Mapa final'!$O$48),"")</f>
        <v/>
      </c>
      <c r="S42" s="82" t="str">
        <f>IF(AND('Mapa final'!$Y$49="Baja",'Mapa final'!$AA$49="Menor"),CONCATENATE("R7C",'Mapa final'!$O$49),"")</f>
        <v/>
      </c>
      <c r="T42" s="82" t="str">
        <f>IF(AND('Mapa final'!$Y$50="Baja",'Mapa final'!$AA$50="Menor"),CONCATENATE("R7C",'Mapa final'!$O$50),"")</f>
        <v/>
      </c>
      <c r="U42" s="83" t="str">
        <f>IF(AND('Mapa final'!$Y$51="Baja",'Mapa final'!$AA$51="Menor"),CONCATENATE("R7C",'Mapa final'!$O$51),"")</f>
        <v/>
      </c>
      <c r="V42" s="81" t="str">
        <f ca="1">IF(AND('Mapa final'!$Y$46="Baja",'Mapa final'!$AA$46="Moderado"),CONCATENATE("R7C",'Mapa final'!$O$46),"")</f>
        <v>R7C1</v>
      </c>
      <c r="W42" s="82" t="str">
        <f>IF(AND('Mapa final'!$Y$47="Baja",'Mapa final'!$AA$47="Moderado"),CONCATENATE("R7C",'Mapa final'!$O$47),"")</f>
        <v/>
      </c>
      <c r="X42" s="82" t="str">
        <f>IF(AND('Mapa final'!$Y$48="Baja",'Mapa final'!$AA$48="Moderado"),CONCATENATE("R7C",'Mapa final'!$O$48),"")</f>
        <v/>
      </c>
      <c r="Y42" s="82" t="str">
        <f>IF(AND('Mapa final'!$Y$49="Baja",'Mapa final'!$AA$49="Moderado"),CONCATENATE("R7C",'Mapa final'!$O$49),"")</f>
        <v/>
      </c>
      <c r="Z42" s="82" t="str">
        <f>IF(AND('Mapa final'!$Y$50="Baja",'Mapa final'!$AA$50="Moderado"),CONCATENATE("R7C",'Mapa final'!$O$50),"")</f>
        <v/>
      </c>
      <c r="AA42" s="83" t="str">
        <f>IF(AND('Mapa final'!$Y$51="Baja",'Mapa final'!$AA$51="Moderado"),CONCATENATE("R7C",'Mapa final'!$O$51),"")</f>
        <v/>
      </c>
      <c r="AB42" s="66" t="str">
        <f ca="1">IF(AND('Mapa final'!$Y$46="Baja",'Mapa final'!$AA$46="Mayor"),CONCATENATE("R7C",'Mapa final'!$O$46),"")</f>
        <v/>
      </c>
      <c r="AC42" s="67" t="str">
        <f>IF(AND('Mapa final'!$Y$47="Baja",'Mapa final'!$AA$47="Mayor"),CONCATENATE("R7C",'Mapa final'!$O$47),"")</f>
        <v/>
      </c>
      <c r="AD42" s="67" t="str">
        <f>IF(AND('Mapa final'!$Y$48="Baja",'Mapa final'!$AA$48="Mayor"),CONCATENATE("R7C",'Mapa final'!$O$48),"")</f>
        <v/>
      </c>
      <c r="AE42" s="67" t="str">
        <f>IF(AND('Mapa final'!$Y$49="Baja",'Mapa final'!$AA$49="Mayor"),CONCATENATE("R7C",'Mapa final'!$O$49),"")</f>
        <v/>
      </c>
      <c r="AF42" s="67" t="str">
        <f>IF(AND('Mapa final'!$Y$50="Baja",'Mapa final'!$AA$50="Mayor"),CONCATENATE("R7C",'Mapa final'!$O$50),"")</f>
        <v/>
      </c>
      <c r="AG42" s="68" t="str">
        <f>IF(AND('Mapa final'!$Y$51="Baja",'Mapa final'!$AA$51="Mayor"),CONCATENATE("R7C",'Mapa final'!$O$51),"")</f>
        <v/>
      </c>
      <c r="AH42" s="69" t="str">
        <f ca="1">IF(AND('Mapa final'!$Y$46="Baja",'Mapa final'!$AA$46="Catastrófico"),CONCATENATE("R7C",'Mapa final'!$O$46),"")</f>
        <v/>
      </c>
      <c r="AI42" s="70" t="str">
        <f>IF(AND('Mapa final'!$Y$47="Baja",'Mapa final'!$AA$47="Catastrófico"),CONCATENATE("R7C",'Mapa final'!$O$47),"")</f>
        <v/>
      </c>
      <c r="AJ42" s="70" t="str">
        <f>IF(AND('Mapa final'!$Y$48="Baja",'Mapa final'!$AA$48="Catastrófico"),CONCATENATE("R7C",'Mapa final'!$O$48),"")</f>
        <v/>
      </c>
      <c r="AK42" s="70" t="str">
        <f>IF(AND('Mapa final'!$Y$49="Baja",'Mapa final'!$AA$49="Catastrófico"),CONCATENATE("R7C",'Mapa final'!$O$49),"")</f>
        <v/>
      </c>
      <c r="AL42" s="70" t="str">
        <f>IF(AND('Mapa final'!$Y$50="Baja",'Mapa final'!$AA$50="Catastrófico"),CONCATENATE("R7C",'Mapa final'!$O$50),"")</f>
        <v/>
      </c>
      <c r="AM42" s="71" t="str">
        <f>IF(AND('Mapa final'!$Y$51="Baja",'Mapa final'!$AA$51="Catastrófico"),CONCATENATE("R7C",'Mapa final'!$O$51),"")</f>
        <v/>
      </c>
      <c r="AN42" s="97"/>
      <c r="AO42" s="354"/>
      <c r="AP42" s="355"/>
      <c r="AQ42" s="355"/>
      <c r="AR42" s="355"/>
      <c r="AS42" s="355"/>
      <c r="AT42" s="356"/>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x14ac:dyDescent="0.25">
      <c r="A43" s="97"/>
      <c r="B43" s="235"/>
      <c r="C43" s="235"/>
      <c r="D43" s="236"/>
      <c r="E43" s="334"/>
      <c r="F43" s="333"/>
      <c r="G43" s="333"/>
      <c r="H43" s="333"/>
      <c r="I43" s="333"/>
      <c r="J43" s="90" t="str">
        <f ca="1">IF(AND('Mapa final'!$Y$52="Baja",'Mapa final'!$AA$52="Leve"),CONCATENATE("R8C",'Mapa final'!$O$52),"")</f>
        <v/>
      </c>
      <c r="K43" s="91" t="str">
        <f>IF(AND('Mapa final'!$Y$53="Baja",'Mapa final'!$AA$53="Leve"),CONCATENATE("R8C",'Mapa final'!$O$53),"")</f>
        <v/>
      </c>
      <c r="L43" s="91" t="str">
        <f>IF(AND('Mapa final'!$Y$54="Baja",'Mapa final'!$AA$54="Leve"),CONCATENATE("R8C",'Mapa final'!$O$54),"")</f>
        <v/>
      </c>
      <c r="M43" s="91" t="str">
        <f>IF(AND('Mapa final'!$Y$55="Baja",'Mapa final'!$AA$55="Leve"),CONCATENATE("R8C",'Mapa final'!$O$55),"")</f>
        <v/>
      </c>
      <c r="N43" s="91" t="str">
        <f>IF(AND('Mapa final'!$Y$56="Baja",'Mapa final'!$AA$56="Leve"),CONCATENATE("R8C",'Mapa final'!$O$56),"")</f>
        <v/>
      </c>
      <c r="O43" s="92" t="str">
        <f>IF(AND('Mapa final'!$Y$57="Baja",'Mapa final'!$AA$57="Leve"),CONCATENATE("R8C",'Mapa final'!$O$57),"")</f>
        <v/>
      </c>
      <c r="P43" s="81" t="str">
        <f ca="1">IF(AND('Mapa final'!$Y$52="Baja",'Mapa final'!$AA$52="Menor"),CONCATENATE("R8C",'Mapa final'!$O$52),"")</f>
        <v>R8C1</v>
      </c>
      <c r="Q43" s="82" t="str">
        <f>IF(AND('Mapa final'!$Y$53="Baja",'Mapa final'!$AA$53="Menor"),CONCATENATE("R8C",'Mapa final'!$O$53),"")</f>
        <v/>
      </c>
      <c r="R43" s="82" t="str">
        <f>IF(AND('Mapa final'!$Y$54="Baja",'Mapa final'!$AA$54="Menor"),CONCATENATE("R8C",'Mapa final'!$O$54),"")</f>
        <v/>
      </c>
      <c r="S43" s="82" t="str">
        <f>IF(AND('Mapa final'!$Y$55="Baja",'Mapa final'!$AA$55="Menor"),CONCATENATE("R8C",'Mapa final'!$O$55),"")</f>
        <v/>
      </c>
      <c r="T43" s="82" t="str">
        <f>IF(AND('Mapa final'!$Y$56="Baja",'Mapa final'!$AA$56="Menor"),CONCATENATE("R8C",'Mapa final'!$O$56),"")</f>
        <v/>
      </c>
      <c r="U43" s="83" t="str">
        <f>IF(AND('Mapa final'!$Y$57="Baja",'Mapa final'!$AA$57="Menor"),CONCATENATE("R8C",'Mapa final'!$O$57),"")</f>
        <v/>
      </c>
      <c r="V43" s="81" t="str">
        <f ca="1">IF(AND('Mapa final'!$Y$52="Baja",'Mapa final'!$AA$52="Moderado"),CONCATENATE("R8C",'Mapa final'!$O$52),"")</f>
        <v/>
      </c>
      <c r="W43" s="82" t="str">
        <f>IF(AND('Mapa final'!$Y$53="Baja",'Mapa final'!$AA$53="Moderado"),CONCATENATE("R8C",'Mapa final'!$O$53),"")</f>
        <v/>
      </c>
      <c r="X43" s="82" t="str">
        <f>IF(AND('Mapa final'!$Y$54="Baja",'Mapa final'!$AA$54="Moderado"),CONCATENATE("R8C",'Mapa final'!$O$54),"")</f>
        <v/>
      </c>
      <c r="Y43" s="82" t="str">
        <f>IF(AND('Mapa final'!$Y$55="Baja",'Mapa final'!$AA$55="Moderado"),CONCATENATE("R8C",'Mapa final'!$O$55),"")</f>
        <v/>
      </c>
      <c r="Z43" s="82" t="str">
        <f>IF(AND('Mapa final'!$Y$56="Baja",'Mapa final'!$AA$56="Moderado"),CONCATENATE("R8C",'Mapa final'!$O$56),"")</f>
        <v/>
      </c>
      <c r="AA43" s="83" t="str">
        <f>IF(AND('Mapa final'!$Y$57="Baja",'Mapa final'!$AA$57="Moderado"),CONCATENATE("R8C",'Mapa final'!$O$57),"")</f>
        <v/>
      </c>
      <c r="AB43" s="66" t="str">
        <f ca="1">IF(AND('Mapa final'!$Y$52="Baja",'Mapa final'!$AA$52="Mayor"),CONCATENATE("R8C",'Mapa final'!$O$52),"")</f>
        <v/>
      </c>
      <c r="AC43" s="67" t="str">
        <f>IF(AND('Mapa final'!$Y$53="Baja",'Mapa final'!$AA$53="Mayor"),CONCATENATE("R8C",'Mapa final'!$O$53),"")</f>
        <v/>
      </c>
      <c r="AD43" s="67" t="str">
        <f>IF(AND('Mapa final'!$Y$54="Baja",'Mapa final'!$AA$54="Mayor"),CONCATENATE("R8C",'Mapa final'!$O$54),"")</f>
        <v/>
      </c>
      <c r="AE43" s="67" t="str">
        <f>IF(AND('Mapa final'!$Y$55="Baja",'Mapa final'!$AA$55="Mayor"),CONCATENATE("R8C",'Mapa final'!$O$55),"")</f>
        <v/>
      </c>
      <c r="AF43" s="67" t="str">
        <f>IF(AND('Mapa final'!$Y$56="Baja",'Mapa final'!$AA$56="Mayor"),CONCATENATE("R8C",'Mapa final'!$O$56),"")</f>
        <v/>
      </c>
      <c r="AG43" s="68" t="str">
        <f>IF(AND('Mapa final'!$Y$57="Baja",'Mapa final'!$AA$57="Mayor"),CONCATENATE("R8C",'Mapa final'!$O$57),"")</f>
        <v/>
      </c>
      <c r="AH43" s="69" t="str">
        <f ca="1">IF(AND('Mapa final'!$Y$52="Baja",'Mapa final'!$AA$52="Catastrófico"),CONCATENATE("R8C",'Mapa final'!$O$52),"")</f>
        <v/>
      </c>
      <c r="AI43" s="70" t="str">
        <f>IF(AND('Mapa final'!$Y$53="Baja",'Mapa final'!$AA$53="Catastrófico"),CONCATENATE("R8C",'Mapa final'!$O$53),"")</f>
        <v/>
      </c>
      <c r="AJ43" s="70" t="str">
        <f>IF(AND('Mapa final'!$Y$54="Baja",'Mapa final'!$AA$54="Catastrófico"),CONCATENATE("R8C",'Mapa final'!$O$54),"")</f>
        <v/>
      </c>
      <c r="AK43" s="70" t="str">
        <f>IF(AND('Mapa final'!$Y$55="Baja",'Mapa final'!$AA$55="Catastrófico"),CONCATENATE("R8C",'Mapa final'!$O$55),"")</f>
        <v/>
      </c>
      <c r="AL43" s="70" t="str">
        <f>IF(AND('Mapa final'!$Y$56="Baja",'Mapa final'!$AA$56="Catastrófico"),CONCATENATE("R8C",'Mapa final'!$O$56),"")</f>
        <v/>
      </c>
      <c r="AM43" s="71" t="str">
        <f>IF(AND('Mapa final'!$Y$57="Baja",'Mapa final'!$AA$57="Catastrófico"),CONCATENATE("R8C",'Mapa final'!$O$57),"")</f>
        <v/>
      </c>
      <c r="AN43" s="97"/>
      <c r="AO43" s="354"/>
      <c r="AP43" s="355"/>
      <c r="AQ43" s="355"/>
      <c r="AR43" s="355"/>
      <c r="AS43" s="355"/>
      <c r="AT43" s="356"/>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x14ac:dyDescent="0.25">
      <c r="A44" s="97"/>
      <c r="B44" s="235"/>
      <c r="C44" s="235"/>
      <c r="D44" s="236"/>
      <c r="E44" s="334"/>
      <c r="F44" s="333"/>
      <c r="G44" s="333"/>
      <c r="H44" s="333"/>
      <c r="I44" s="333"/>
      <c r="J44" s="90" t="str">
        <f>IF(AND('Mapa final'!$Y$58="Baja",'Mapa final'!$AA$58="Leve"),CONCATENATE("R9C",'Mapa final'!$O$58),"")</f>
        <v/>
      </c>
      <c r="K44" s="91" t="str">
        <f>IF(AND('Mapa final'!$Y$59="Baja",'Mapa final'!$AA$59="Leve"),CONCATENATE("R9C",'Mapa final'!$O$59),"")</f>
        <v/>
      </c>
      <c r="L44" s="91" t="str">
        <f>IF(AND('Mapa final'!$Y$60="Baja",'Mapa final'!$AA$60="Leve"),CONCATENATE("R9C",'Mapa final'!$O$60),"")</f>
        <v/>
      </c>
      <c r="M44" s="91" t="str">
        <f>IF(AND('Mapa final'!$Y$61="Baja",'Mapa final'!$AA$61="Leve"),CONCATENATE("R9C",'Mapa final'!$O$61),"")</f>
        <v/>
      </c>
      <c r="N44" s="91" t="str">
        <f>IF(AND('Mapa final'!$Y$62="Baja",'Mapa final'!$AA$62="Leve"),CONCATENATE("R9C",'Mapa final'!$O$62),"")</f>
        <v/>
      </c>
      <c r="O44" s="92" t="str">
        <f>IF(AND('Mapa final'!$Y$63="Baja",'Mapa final'!$AA$63="Leve"),CONCATENATE("R9C",'Mapa final'!$O$63),"")</f>
        <v/>
      </c>
      <c r="P44" s="81" t="str">
        <f>IF(AND('Mapa final'!$Y$58="Baja",'Mapa final'!$AA$58="Menor"),CONCATENATE("R9C",'Mapa final'!$O$58),"")</f>
        <v/>
      </c>
      <c r="Q44" s="82" t="str">
        <f>IF(AND('Mapa final'!$Y$59="Baja",'Mapa final'!$AA$59="Menor"),CONCATENATE("R9C",'Mapa final'!$O$59),"")</f>
        <v/>
      </c>
      <c r="R44" s="82" t="str">
        <f>IF(AND('Mapa final'!$Y$60="Baja",'Mapa final'!$AA$60="Menor"),CONCATENATE("R9C",'Mapa final'!$O$60),"")</f>
        <v/>
      </c>
      <c r="S44" s="82" t="str">
        <f>IF(AND('Mapa final'!$Y$61="Baja",'Mapa final'!$AA$61="Menor"),CONCATENATE("R9C",'Mapa final'!$O$61),"")</f>
        <v/>
      </c>
      <c r="T44" s="82" t="str">
        <f>IF(AND('Mapa final'!$Y$62="Baja",'Mapa final'!$AA$62="Menor"),CONCATENATE("R9C",'Mapa final'!$O$62),"")</f>
        <v/>
      </c>
      <c r="U44" s="83" t="str">
        <f>IF(AND('Mapa final'!$Y$63="Baja",'Mapa final'!$AA$63="Menor"),CONCATENATE("R9C",'Mapa final'!$O$63),"")</f>
        <v/>
      </c>
      <c r="V44" s="81" t="str">
        <f>IF(AND('Mapa final'!$Y$58="Baja",'Mapa final'!$AA$58="Moderado"),CONCATENATE("R9C",'Mapa final'!$O$58),"")</f>
        <v/>
      </c>
      <c r="W44" s="82" t="str">
        <f>IF(AND('Mapa final'!$Y$59="Baja",'Mapa final'!$AA$59="Moderado"),CONCATENATE("R9C",'Mapa final'!$O$59),"")</f>
        <v/>
      </c>
      <c r="X44" s="82" t="str">
        <f>IF(AND('Mapa final'!$Y$60="Baja",'Mapa final'!$AA$60="Moderado"),CONCATENATE("R9C",'Mapa final'!$O$60),"")</f>
        <v/>
      </c>
      <c r="Y44" s="82" t="str">
        <f>IF(AND('Mapa final'!$Y$61="Baja",'Mapa final'!$AA$61="Moderado"),CONCATENATE("R9C",'Mapa final'!$O$61),"")</f>
        <v/>
      </c>
      <c r="Z44" s="82" t="str">
        <f>IF(AND('Mapa final'!$Y$62="Baja",'Mapa final'!$AA$62="Moderado"),CONCATENATE("R9C",'Mapa final'!$O$62),"")</f>
        <v/>
      </c>
      <c r="AA44" s="83" t="str">
        <f>IF(AND('Mapa final'!$Y$63="Baja",'Mapa final'!$AA$63="Moderado"),CONCATENATE("R9C",'Mapa final'!$O$63),"")</f>
        <v/>
      </c>
      <c r="AB44" s="66" t="str">
        <f>IF(AND('Mapa final'!$Y$58="Baja",'Mapa final'!$AA$58="Mayor"),CONCATENATE("R9C",'Mapa final'!$O$58),"")</f>
        <v/>
      </c>
      <c r="AC44" s="67" t="str">
        <f>IF(AND('Mapa final'!$Y$59="Baja",'Mapa final'!$AA$59="Mayor"),CONCATENATE("R9C",'Mapa final'!$O$59),"")</f>
        <v/>
      </c>
      <c r="AD44" s="67" t="str">
        <f>IF(AND('Mapa final'!$Y$60="Baja",'Mapa final'!$AA$60="Mayor"),CONCATENATE("R9C",'Mapa final'!$O$60),"")</f>
        <v/>
      </c>
      <c r="AE44" s="67" t="str">
        <f>IF(AND('Mapa final'!$Y$61="Baja",'Mapa final'!$AA$61="Mayor"),CONCATENATE("R9C",'Mapa final'!$O$61),"")</f>
        <v/>
      </c>
      <c r="AF44" s="67" t="str">
        <f>IF(AND('Mapa final'!$Y$62="Baja",'Mapa final'!$AA$62="Mayor"),CONCATENATE("R9C",'Mapa final'!$O$62),"")</f>
        <v/>
      </c>
      <c r="AG44" s="68" t="str">
        <f>IF(AND('Mapa final'!$Y$63="Baja",'Mapa final'!$AA$63="Mayor"),CONCATENATE("R9C",'Mapa final'!$O$63),"")</f>
        <v/>
      </c>
      <c r="AH44" s="69" t="str">
        <f>IF(AND('Mapa final'!$Y$58="Baja",'Mapa final'!$AA$58="Catastrófico"),CONCATENATE("R9C",'Mapa final'!$O$58),"")</f>
        <v/>
      </c>
      <c r="AI44" s="70" t="str">
        <f>IF(AND('Mapa final'!$Y$59="Baja",'Mapa final'!$AA$59="Catastrófico"),CONCATENATE("R9C",'Mapa final'!$O$59),"")</f>
        <v/>
      </c>
      <c r="AJ44" s="70" t="str">
        <f>IF(AND('Mapa final'!$Y$60="Baja",'Mapa final'!$AA$60="Catastrófico"),CONCATENATE("R9C",'Mapa final'!$O$60),"")</f>
        <v/>
      </c>
      <c r="AK44" s="70" t="str">
        <f>IF(AND('Mapa final'!$Y$61="Baja",'Mapa final'!$AA$61="Catastrófico"),CONCATENATE("R9C",'Mapa final'!$O$61),"")</f>
        <v/>
      </c>
      <c r="AL44" s="70" t="str">
        <f>IF(AND('Mapa final'!$Y$62="Baja",'Mapa final'!$AA$62="Catastrófico"),CONCATENATE("R9C",'Mapa final'!$O$62),"")</f>
        <v/>
      </c>
      <c r="AM44" s="71" t="str">
        <f>IF(AND('Mapa final'!$Y$63="Baja",'Mapa final'!$AA$63="Catastrófico"),CONCATENATE("R9C",'Mapa final'!$O$63),"")</f>
        <v/>
      </c>
      <c r="AN44" s="97"/>
      <c r="AO44" s="354"/>
      <c r="AP44" s="355"/>
      <c r="AQ44" s="355"/>
      <c r="AR44" s="355"/>
      <c r="AS44" s="355"/>
      <c r="AT44" s="356"/>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x14ac:dyDescent="0.3">
      <c r="A45" s="97"/>
      <c r="B45" s="235"/>
      <c r="C45" s="235"/>
      <c r="D45" s="236"/>
      <c r="E45" s="335"/>
      <c r="F45" s="336"/>
      <c r="G45" s="336"/>
      <c r="H45" s="336"/>
      <c r="I45" s="336"/>
      <c r="J45" s="93" t="str">
        <f>IF(AND('Mapa final'!$Y$64="Baja",'Mapa final'!$AA$64="Leve"),CONCATENATE("R10C",'Mapa final'!$O$64),"")</f>
        <v/>
      </c>
      <c r="K45" s="94" t="str">
        <f>IF(AND('Mapa final'!$Y$65="Baja",'Mapa final'!$AA$65="Leve"),CONCATENATE("R10C",'Mapa final'!$O$65),"")</f>
        <v/>
      </c>
      <c r="L45" s="94" t="str">
        <f>IF(AND('Mapa final'!$Y$66="Baja",'Mapa final'!$AA$66="Leve"),CONCATENATE("R10C",'Mapa final'!$O$66),"")</f>
        <v/>
      </c>
      <c r="M45" s="94" t="str">
        <f>IF(AND('Mapa final'!$Y$67="Baja",'Mapa final'!$AA$67="Leve"),CONCATENATE("R10C",'Mapa final'!$O$67),"")</f>
        <v/>
      </c>
      <c r="N45" s="94" t="str">
        <f>IF(AND('Mapa final'!$Y$68="Baja",'Mapa final'!$AA$68="Leve"),CONCATENATE("R10C",'Mapa final'!$O$68),"")</f>
        <v/>
      </c>
      <c r="O45" s="95" t="str">
        <f>IF(AND('Mapa final'!$Y$69="Baja",'Mapa final'!$AA$69="Leve"),CONCATENATE("R10C",'Mapa final'!$O$69),"")</f>
        <v/>
      </c>
      <c r="P45" s="81" t="str">
        <f>IF(AND('Mapa final'!$Y$64="Baja",'Mapa final'!$AA$64="Menor"),CONCATENATE("R10C",'Mapa final'!$O$64),"")</f>
        <v/>
      </c>
      <c r="Q45" s="82" t="str">
        <f>IF(AND('Mapa final'!$Y$65="Baja",'Mapa final'!$AA$65="Menor"),CONCATENATE("R10C",'Mapa final'!$O$65),"")</f>
        <v/>
      </c>
      <c r="R45" s="82" t="str">
        <f>IF(AND('Mapa final'!$Y$66="Baja",'Mapa final'!$AA$66="Menor"),CONCATENATE("R10C",'Mapa final'!$O$66),"")</f>
        <v/>
      </c>
      <c r="S45" s="82" t="str">
        <f>IF(AND('Mapa final'!$Y$67="Baja",'Mapa final'!$AA$67="Menor"),CONCATENATE("R10C",'Mapa final'!$O$67),"")</f>
        <v/>
      </c>
      <c r="T45" s="82" t="str">
        <f>IF(AND('Mapa final'!$Y$68="Baja",'Mapa final'!$AA$68="Menor"),CONCATENATE("R10C",'Mapa final'!$O$68),"")</f>
        <v/>
      </c>
      <c r="U45" s="83" t="str">
        <f>IF(AND('Mapa final'!$Y$69="Baja",'Mapa final'!$AA$69="Menor"),CONCATENATE("R10C",'Mapa final'!$O$69),"")</f>
        <v/>
      </c>
      <c r="V45" s="84" t="str">
        <f>IF(AND('Mapa final'!$Y$64="Baja",'Mapa final'!$AA$64="Moderado"),CONCATENATE("R10C",'Mapa final'!$O$64),"")</f>
        <v/>
      </c>
      <c r="W45" s="85" t="str">
        <f>IF(AND('Mapa final'!$Y$65="Baja",'Mapa final'!$AA$65="Moderado"),CONCATENATE("R10C",'Mapa final'!$O$65),"")</f>
        <v/>
      </c>
      <c r="X45" s="85" t="str">
        <f>IF(AND('Mapa final'!$Y$66="Baja",'Mapa final'!$AA$66="Moderado"),CONCATENATE("R10C",'Mapa final'!$O$66),"")</f>
        <v/>
      </c>
      <c r="Y45" s="85" t="str">
        <f>IF(AND('Mapa final'!$Y$67="Baja",'Mapa final'!$AA$67="Moderado"),CONCATENATE("R10C",'Mapa final'!$O$67),"")</f>
        <v/>
      </c>
      <c r="Z45" s="85" t="str">
        <f>IF(AND('Mapa final'!$Y$68="Baja",'Mapa final'!$AA$68="Moderado"),CONCATENATE("R10C",'Mapa final'!$O$68),"")</f>
        <v/>
      </c>
      <c r="AA45" s="86" t="str">
        <f>IF(AND('Mapa final'!$Y$69="Baja",'Mapa final'!$AA$69="Moderado"),CONCATENATE("R10C",'Mapa final'!$O$69),"")</f>
        <v/>
      </c>
      <c r="AB45" s="72" t="str">
        <f>IF(AND('Mapa final'!$Y$64="Baja",'Mapa final'!$AA$64="Mayor"),CONCATENATE("R10C",'Mapa final'!$O$64),"")</f>
        <v/>
      </c>
      <c r="AC45" s="73" t="str">
        <f>IF(AND('Mapa final'!$Y$65="Baja",'Mapa final'!$AA$65="Mayor"),CONCATENATE("R10C",'Mapa final'!$O$65),"")</f>
        <v/>
      </c>
      <c r="AD45" s="73" t="str">
        <f>IF(AND('Mapa final'!$Y$66="Baja",'Mapa final'!$AA$66="Mayor"),CONCATENATE("R10C",'Mapa final'!$O$66),"")</f>
        <v/>
      </c>
      <c r="AE45" s="73" t="str">
        <f>IF(AND('Mapa final'!$Y$67="Baja",'Mapa final'!$AA$67="Mayor"),CONCATENATE("R10C",'Mapa final'!$O$67),"")</f>
        <v/>
      </c>
      <c r="AF45" s="73" t="str">
        <f>IF(AND('Mapa final'!$Y$68="Baja",'Mapa final'!$AA$68="Mayor"),CONCATENATE("R10C",'Mapa final'!$O$68),"")</f>
        <v/>
      </c>
      <c r="AG45" s="74" t="str">
        <f>IF(AND('Mapa final'!$Y$69="Baja",'Mapa final'!$AA$69="Mayor"),CONCATENATE("R10C",'Mapa final'!$O$69),"")</f>
        <v/>
      </c>
      <c r="AH45" s="75" t="str">
        <f>IF(AND('Mapa final'!$Y$64="Baja",'Mapa final'!$AA$64="Catastrófico"),CONCATENATE("R10C",'Mapa final'!$O$64),"")</f>
        <v/>
      </c>
      <c r="AI45" s="76" t="str">
        <f>IF(AND('Mapa final'!$Y$65="Baja",'Mapa final'!$AA$65="Catastrófico"),CONCATENATE("R10C",'Mapa final'!$O$65),"")</f>
        <v/>
      </c>
      <c r="AJ45" s="76" t="str">
        <f>IF(AND('Mapa final'!$Y$66="Baja",'Mapa final'!$AA$66="Catastrófico"),CONCATENATE("R10C",'Mapa final'!$O$66),"")</f>
        <v/>
      </c>
      <c r="AK45" s="76" t="str">
        <f>IF(AND('Mapa final'!$Y$67="Baja",'Mapa final'!$AA$67="Catastrófico"),CONCATENATE("R10C",'Mapa final'!$O$67),"")</f>
        <v/>
      </c>
      <c r="AL45" s="76" t="str">
        <f>IF(AND('Mapa final'!$Y$68="Baja",'Mapa final'!$AA$68="Catastrófico"),CONCATENATE("R10C",'Mapa final'!$O$68),"")</f>
        <v/>
      </c>
      <c r="AM45" s="77" t="str">
        <f>IF(AND('Mapa final'!$Y$69="Baja",'Mapa final'!$AA$69="Catastrófico"),CONCATENATE("R10C",'Mapa final'!$O$69),"")</f>
        <v/>
      </c>
      <c r="AN45" s="97"/>
      <c r="AO45" s="357"/>
      <c r="AP45" s="358"/>
      <c r="AQ45" s="358"/>
      <c r="AR45" s="358"/>
      <c r="AS45" s="358"/>
      <c r="AT45" s="359"/>
    </row>
    <row r="46" spans="1:80" ht="46.5" customHeight="1" x14ac:dyDescent="0.35">
      <c r="A46" s="97"/>
      <c r="B46" s="235"/>
      <c r="C46" s="235"/>
      <c r="D46" s="236"/>
      <c r="E46" s="330" t="s">
        <v>113</v>
      </c>
      <c r="F46" s="331"/>
      <c r="G46" s="331"/>
      <c r="H46" s="331"/>
      <c r="I46" s="348"/>
      <c r="J46" s="87" t="str">
        <f ca="1">IF(AND('Mapa final'!$Y$10="Muy Baja",'Mapa final'!$AA$10="Leve"),CONCATENATE("R1C",'Mapa final'!$O$10),"")</f>
        <v/>
      </c>
      <c r="K46" s="88" t="str">
        <f>IF(AND('Mapa final'!$Y$11="Muy Baja",'Mapa final'!$AA$11="Leve"),CONCATENATE("R1C",'Mapa final'!$O$11),"")</f>
        <v/>
      </c>
      <c r="L46" s="88" t="str">
        <f>IF(AND('Mapa final'!$Y$12="Muy Baja",'Mapa final'!$AA$12="Leve"),CONCATENATE("R1C",'Mapa final'!$O$12),"")</f>
        <v/>
      </c>
      <c r="M46" s="88" t="str">
        <f>IF(AND('Mapa final'!$Y$13="Muy Baja",'Mapa final'!$AA$13="Leve"),CONCATENATE("R1C",'Mapa final'!$O$13),"")</f>
        <v/>
      </c>
      <c r="N46" s="88" t="str">
        <f>IF(AND('Mapa final'!$Y$14="Muy Baja",'Mapa final'!$AA$14="Leve"),CONCATENATE("R1C",'Mapa final'!$O$14),"")</f>
        <v/>
      </c>
      <c r="O46" s="89" t="str">
        <f>IF(AND('Mapa final'!$Y$15="Muy Baja",'Mapa final'!$AA$15="Leve"),CONCATENATE("R1C",'Mapa final'!$O$15),"")</f>
        <v/>
      </c>
      <c r="P46" s="87" t="str">
        <f ca="1">IF(AND('Mapa final'!$Y$10="Muy Baja",'Mapa final'!$AA$10="Menor"),CONCATENATE("R1C",'Mapa final'!$O$10),"")</f>
        <v/>
      </c>
      <c r="Q46" s="88" t="str">
        <f>IF(AND('Mapa final'!$Y$11="Muy Baja",'Mapa final'!$AA$11="Menor"),CONCATENATE("R1C",'Mapa final'!$O$11),"")</f>
        <v/>
      </c>
      <c r="R46" s="88" t="str">
        <f>IF(AND('Mapa final'!$Y$12="Muy Baja",'Mapa final'!$AA$12="Menor"),CONCATENATE("R1C",'Mapa final'!$O$12),"")</f>
        <v/>
      </c>
      <c r="S46" s="88" t="str">
        <f>IF(AND('Mapa final'!$Y$13="Muy Baja",'Mapa final'!$AA$13="Menor"),CONCATENATE("R1C",'Mapa final'!$O$13),"")</f>
        <v/>
      </c>
      <c r="T46" s="88" t="str">
        <f>IF(AND('Mapa final'!$Y$14="Muy Baja",'Mapa final'!$AA$14="Menor"),CONCATENATE("R1C",'Mapa final'!$O$14),"")</f>
        <v/>
      </c>
      <c r="U46" s="89" t="str">
        <f>IF(AND('Mapa final'!$Y$15="Muy Baja",'Mapa final'!$AA$15="Menor"),CONCATENATE("R1C",'Mapa final'!$O$15),"")</f>
        <v/>
      </c>
      <c r="V46" s="78" t="str">
        <f ca="1">IF(AND('Mapa final'!$Y$10="Muy Baja",'Mapa final'!$AA$10="Moderado"),CONCATENATE("R1C",'Mapa final'!$O$10),"")</f>
        <v/>
      </c>
      <c r="W46" s="96" t="str">
        <f>IF(AND('Mapa final'!$Y$11="Muy Baja",'Mapa final'!$AA$11="Moderado"),CONCATENATE("R1C",'Mapa final'!$O$11),"")</f>
        <v/>
      </c>
      <c r="X46" s="79" t="str">
        <f>IF(AND('Mapa final'!$Y$12="Muy Baja",'Mapa final'!$AA$12="Moderado"),CONCATENATE("R1C",'Mapa final'!$O$12),"")</f>
        <v/>
      </c>
      <c r="Y46" s="79" t="str">
        <f>IF(AND('Mapa final'!$Y$13="Muy Baja",'Mapa final'!$AA$13="Moderado"),CONCATENATE("R1C",'Mapa final'!$O$13),"")</f>
        <v/>
      </c>
      <c r="Z46" s="79" t="str">
        <f>IF(AND('Mapa final'!$Y$14="Muy Baja",'Mapa final'!$AA$14="Moderado"),CONCATENATE("R1C",'Mapa final'!$O$14),"")</f>
        <v/>
      </c>
      <c r="AA46" s="80" t="str">
        <f>IF(AND('Mapa final'!$Y$15="Muy Baja",'Mapa final'!$AA$15="Moderado"),CONCATENATE("R1C",'Mapa final'!$O$15),"")</f>
        <v/>
      </c>
      <c r="AB46" s="60" t="str">
        <f ca="1">IF(AND('Mapa final'!$Y$10="Muy Baja",'Mapa final'!$AA$10="Mayor"),CONCATENATE("R1C",'Mapa final'!$O$10),"")</f>
        <v/>
      </c>
      <c r="AC46" s="61" t="str">
        <f>IF(AND('Mapa final'!$Y$11="Muy Baja",'Mapa final'!$AA$11="Mayor"),CONCATENATE("R1C",'Mapa final'!$O$11),"")</f>
        <v/>
      </c>
      <c r="AD46" s="61" t="str">
        <f>IF(AND('Mapa final'!$Y$12="Muy Baja",'Mapa final'!$AA$12="Mayor"),CONCATENATE("R1C",'Mapa final'!$O$12),"")</f>
        <v/>
      </c>
      <c r="AE46" s="61" t="str">
        <f>IF(AND('Mapa final'!$Y$13="Muy Baja",'Mapa final'!$AA$13="Mayor"),CONCATENATE("R1C",'Mapa final'!$O$13),"")</f>
        <v/>
      </c>
      <c r="AF46" s="61" t="str">
        <f>IF(AND('Mapa final'!$Y$14="Muy Baja",'Mapa final'!$AA$14="Mayor"),CONCATENATE("R1C",'Mapa final'!$O$14),"")</f>
        <v/>
      </c>
      <c r="AG46" s="62" t="str">
        <f>IF(AND('Mapa final'!$Y$15="Muy Baja",'Mapa final'!$AA$15="Mayor"),CONCATENATE("R1C",'Mapa final'!$O$15),"")</f>
        <v/>
      </c>
      <c r="AH46" s="63" t="str">
        <f ca="1">IF(AND('Mapa final'!$Y$10="Muy Baja",'Mapa final'!$AA$10="Catastrófico"),CONCATENATE("R1C",'Mapa final'!$O$10),"")</f>
        <v/>
      </c>
      <c r="AI46" s="64" t="str">
        <f>IF(AND('Mapa final'!$Y$11="Muy Baja",'Mapa final'!$AA$11="Catastrófico"),CONCATENATE("R1C",'Mapa final'!$O$11),"")</f>
        <v/>
      </c>
      <c r="AJ46" s="64" t="str">
        <f>IF(AND('Mapa final'!$Y$12="Muy Baja",'Mapa final'!$AA$12="Catastrófico"),CONCATENATE("R1C",'Mapa final'!$O$12),"")</f>
        <v/>
      </c>
      <c r="AK46" s="64" t="str">
        <f>IF(AND('Mapa final'!$Y$13="Muy Baja",'Mapa final'!$AA$13="Catastrófico"),CONCATENATE("R1C",'Mapa final'!$O$13),"")</f>
        <v/>
      </c>
      <c r="AL46" s="64" t="str">
        <f>IF(AND('Mapa final'!$Y$14="Muy Baja",'Mapa final'!$AA$14="Catastrófico"),CONCATENATE("R1C",'Mapa final'!$O$14),"")</f>
        <v/>
      </c>
      <c r="AM46" s="65" t="str">
        <f>IF(AND('Mapa final'!$Y$15="Muy Baja",'Mapa final'!$AA$15="Catastrófico"),CONCATENATE("R1C",'Mapa final'!$O$15),"")</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x14ac:dyDescent="0.25">
      <c r="A47" s="97"/>
      <c r="B47" s="235"/>
      <c r="C47" s="235"/>
      <c r="D47" s="236"/>
      <c r="E47" s="332"/>
      <c r="F47" s="333"/>
      <c r="G47" s="333"/>
      <c r="H47" s="333"/>
      <c r="I47" s="349"/>
      <c r="J47" s="90" t="str">
        <f ca="1">IF(AND('Mapa final'!$Y$16="Muy Baja",'Mapa final'!$AA$16="Leve"),CONCATENATE("R2C",'Mapa final'!$O$16),"")</f>
        <v/>
      </c>
      <c r="K47" s="91" t="str">
        <f>IF(AND('Mapa final'!$Y$17="Muy Baja",'Mapa final'!$AA$17="Leve"),CONCATENATE("R2C",'Mapa final'!$O$17),"")</f>
        <v/>
      </c>
      <c r="L47" s="91" t="str">
        <f>IF(AND('Mapa final'!$Y$18="Muy Baja",'Mapa final'!$AA$18="Leve"),CONCATENATE("R2C",'Mapa final'!$O$18),"")</f>
        <v/>
      </c>
      <c r="M47" s="91" t="str">
        <f>IF(AND('Mapa final'!$Y$19="Muy Baja",'Mapa final'!$AA$19="Leve"),CONCATENATE("R2C",'Mapa final'!$O$19),"")</f>
        <v/>
      </c>
      <c r="N47" s="91" t="str">
        <f>IF(AND('Mapa final'!$Y$20="Muy Baja",'Mapa final'!$AA$20="Leve"),CONCATENATE("R2C",'Mapa final'!$O$20),"")</f>
        <v/>
      </c>
      <c r="O47" s="92" t="str">
        <f>IF(AND('Mapa final'!$Y$21="Muy Baja",'Mapa final'!$AA$21="Leve"),CONCATENATE("R2C",'Mapa final'!$O$21),"")</f>
        <v/>
      </c>
      <c r="P47" s="90" t="str">
        <f ca="1">IF(AND('Mapa final'!$Y$16="Muy Baja",'Mapa final'!$AA$16="Menor"),CONCATENATE("R2C",'Mapa final'!$O$16),"")</f>
        <v/>
      </c>
      <c r="Q47" s="91" t="str">
        <f>IF(AND('Mapa final'!$Y$17="Muy Baja",'Mapa final'!$AA$17="Menor"),CONCATENATE("R2C",'Mapa final'!$O$17),"")</f>
        <v/>
      </c>
      <c r="R47" s="91" t="str">
        <f>IF(AND('Mapa final'!$Y$18="Muy Baja",'Mapa final'!$AA$18="Menor"),CONCATENATE("R2C",'Mapa final'!$O$18),"")</f>
        <v/>
      </c>
      <c r="S47" s="91" t="str">
        <f>IF(AND('Mapa final'!$Y$19="Muy Baja",'Mapa final'!$AA$19="Menor"),CONCATENATE("R2C",'Mapa final'!$O$19),"")</f>
        <v/>
      </c>
      <c r="T47" s="91" t="str">
        <f>IF(AND('Mapa final'!$Y$20="Muy Baja",'Mapa final'!$AA$20="Menor"),CONCATENATE("R2C",'Mapa final'!$O$20),"")</f>
        <v/>
      </c>
      <c r="U47" s="92" t="str">
        <f>IF(AND('Mapa final'!$Y$21="Muy Baja",'Mapa final'!$AA$21="Menor"),CONCATENATE("R2C",'Mapa final'!$O$21),"")</f>
        <v/>
      </c>
      <c r="V47" s="81" t="str">
        <f ca="1">IF(AND('Mapa final'!$Y$16="Muy Baja",'Mapa final'!$AA$16="Moderado"),CONCATENATE("R2C",'Mapa final'!$O$16),"")</f>
        <v/>
      </c>
      <c r="W47" s="82" t="str">
        <f>IF(AND('Mapa final'!$Y$17="Muy Baja",'Mapa final'!$AA$17="Moderado"),CONCATENATE("R2C",'Mapa final'!$O$17),"")</f>
        <v/>
      </c>
      <c r="X47" s="82" t="str">
        <f>IF(AND('Mapa final'!$Y$18="Muy Baja",'Mapa final'!$AA$18="Moderado"),CONCATENATE("R2C",'Mapa final'!$O$18),"")</f>
        <v/>
      </c>
      <c r="Y47" s="82" t="str">
        <f>IF(AND('Mapa final'!$Y$19="Muy Baja",'Mapa final'!$AA$19="Moderado"),CONCATENATE("R2C",'Mapa final'!$O$19),"")</f>
        <v/>
      </c>
      <c r="Z47" s="82" t="str">
        <f>IF(AND('Mapa final'!$Y$20="Muy Baja",'Mapa final'!$AA$20="Moderado"),CONCATENATE("R2C",'Mapa final'!$O$20),"")</f>
        <v/>
      </c>
      <c r="AA47" s="83" t="str">
        <f>IF(AND('Mapa final'!$Y$21="Muy Baja",'Mapa final'!$AA$21="Moderado"),CONCATENATE("R2C",'Mapa final'!$O$21),"")</f>
        <v/>
      </c>
      <c r="AB47" s="66" t="str">
        <f ca="1">IF(AND('Mapa final'!$Y$16="Muy Baja",'Mapa final'!$AA$16="Mayor"),CONCATENATE("R2C",'Mapa final'!$O$16),"")</f>
        <v/>
      </c>
      <c r="AC47" s="67" t="str">
        <f>IF(AND('Mapa final'!$Y$17="Muy Baja",'Mapa final'!$AA$17="Mayor"),CONCATENATE("R2C",'Mapa final'!$O$17),"")</f>
        <v/>
      </c>
      <c r="AD47" s="67" t="str">
        <f>IF(AND('Mapa final'!$Y$18="Muy Baja",'Mapa final'!$AA$18="Mayor"),CONCATENATE("R2C",'Mapa final'!$O$18),"")</f>
        <v/>
      </c>
      <c r="AE47" s="67" t="str">
        <f>IF(AND('Mapa final'!$Y$19="Muy Baja",'Mapa final'!$AA$19="Mayor"),CONCATENATE("R2C",'Mapa final'!$O$19),"")</f>
        <v/>
      </c>
      <c r="AF47" s="67" t="str">
        <f>IF(AND('Mapa final'!$Y$20="Muy Baja",'Mapa final'!$AA$20="Mayor"),CONCATENATE("R2C",'Mapa final'!$O$20),"")</f>
        <v/>
      </c>
      <c r="AG47" s="68" t="str">
        <f>IF(AND('Mapa final'!$Y$21="Muy Baja",'Mapa final'!$AA$21="Mayor"),CONCATENATE("R2C",'Mapa final'!$O$21),"")</f>
        <v/>
      </c>
      <c r="AH47" s="69" t="str">
        <f ca="1">IF(AND('Mapa final'!$Y$16="Muy Baja",'Mapa final'!$AA$16="Catastrófico"),CONCATENATE("R2C",'Mapa final'!$O$16),"")</f>
        <v/>
      </c>
      <c r="AI47" s="70" t="str">
        <f>IF(AND('Mapa final'!$Y$17="Muy Baja",'Mapa final'!$AA$17="Catastrófico"),CONCATENATE("R2C",'Mapa final'!$O$17),"")</f>
        <v/>
      </c>
      <c r="AJ47" s="70" t="str">
        <f>IF(AND('Mapa final'!$Y$18="Muy Baja",'Mapa final'!$AA$18="Catastrófico"),CONCATENATE("R2C",'Mapa final'!$O$18),"")</f>
        <v/>
      </c>
      <c r="AK47" s="70" t="str">
        <f>IF(AND('Mapa final'!$Y$19="Muy Baja",'Mapa final'!$AA$19="Catastrófico"),CONCATENATE("R2C",'Mapa final'!$O$19),"")</f>
        <v/>
      </c>
      <c r="AL47" s="70" t="str">
        <f>IF(AND('Mapa final'!$Y$20="Muy Baja",'Mapa final'!$AA$20="Catastrófico"),CONCATENATE("R2C",'Mapa final'!$O$20),"")</f>
        <v/>
      </c>
      <c r="AM47" s="71" t="str">
        <f>IF(AND('Mapa final'!$Y$21="Muy Baja",'Mapa final'!$AA$21="Catastrófico"),CONCATENATE("R2C",'Mapa final'!$O$21),"")</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x14ac:dyDescent="0.25">
      <c r="A48" s="97"/>
      <c r="B48" s="235"/>
      <c r="C48" s="235"/>
      <c r="D48" s="236"/>
      <c r="E48" s="332"/>
      <c r="F48" s="333"/>
      <c r="G48" s="333"/>
      <c r="H48" s="333"/>
      <c r="I48" s="349"/>
      <c r="J48" s="90" t="str">
        <f ca="1">IF(AND('Mapa final'!$Y$22="Muy Baja",'Mapa final'!$AA$22="Leve"),CONCATENATE("R3C",'Mapa final'!$O$22),"")</f>
        <v/>
      </c>
      <c r="K48" s="91" t="str">
        <f>IF(AND('Mapa final'!$Y$23="Muy Baja",'Mapa final'!$AA$23="Leve"),CONCATENATE("R3C",'Mapa final'!$O$23),"")</f>
        <v/>
      </c>
      <c r="L48" s="91" t="str">
        <f>IF(AND('Mapa final'!$Y$24="Muy Baja",'Mapa final'!$AA$24="Leve"),CONCATENATE("R3C",'Mapa final'!$O$24),"")</f>
        <v/>
      </c>
      <c r="M48" s="91" t="str">
        <f>IF(AND('Mapa final'!$Y$25="Muy Baja",'Mapa final'!$AA$25="Leve"),CONCATENATE("R3C",'Mapa final'!$O$25),"")</f>
        <v/>
      </c>
      <c r="N48" s="91" t="str">
        <f>IF(AND('Mapa final'!$Y$26="Muy Baja",'Mapa final'!$AA$26="Leve"),CONCATENATE("R3C",'Mapa final'!$O$26),"")</f>
        <v/>
      </c>
      <c r="O48" s="92" t="str">
        <f>IF(AND('Mapa final'!$Y$27="Muy Baja",'Mapa final'!$AA$27="Leve"),CONCATENATE("R3C",'Mapa final'!$O$27),"")</f>
        <v/>
      </c>
      <c r="P48" s="90" t="str">
        <f ca="1">IF(AND('Mapa final'!$Y$22="Muy Baja",'Mapa final'!$AA$22="Menor"),CONCATENATE("R3C",'Mapa final'!$O$22),"")</f>
        <v/>
      </c>
      <c r="Q48" s="91" t="str">
        <f>IF(AND('Mapa final'!$Y$23="Muy Baja",'Mapa final'!$AA$23="Menor"),CONCATENATE("R3C",'Mapa final'!$O$23),"")</f>
        <v/>
      </c>
      <c r="R48" s="91" t="str">
        <f>IF(AND('Mapa final'!$Y$24="Muy Baja",'Mapa final'!$AA$24="Menor"),CONCATENATE("R3C",'Mapa final'!$O$24),"")</f>
        <v/>
      </c>
      <c r="S48" s="91" t="str">
        <f>IF(AND('Mapa final'!$Y$25="Muy Baja",'Mapa final'!$AA$25="Menor"),CONCATENATE("R3C",'Mapa final'!$O$25),"")</f>
        <v/>
      </c>
      <c r="T48" s="91" t="str">
        <f>IF(AND('Mapa final'!$Y$26="Muy Baja",'Mapa final'!$AA$26="Menor"),CONCATENATE("R3C",'Mapa final'!$O$26),"")</f>
        <v/>
      </c>
      <c r="U48" s="92" t="str">
        <f>IF(AND('Mapa final'!$Y$27="Muy Baja",'Mapa final'!$AA$27="Menor"),CONCATENATE("R3C",'Mapa final'!$O$27),"")</f>
        <v/>
      </c>
      <c r="V48" s="81" t="str">
        <f ca="1">IF(AND('Mapa final'!$Y$22="Muy Baja",'Mapa final'!$AA$22="Moderado"),CONCATENATE("R3C",'Mapa final'!$O$22),"")</f>
        <v/>
      </c>
      <c r="W48" s="82" t="str">
        <f>IF(AND('Mapa final'!$Y$23="Muy Baja",'Mapa final'!$AA$23="Moderado"),CONCATENATE("R3C",'Mapa final'!$O$23),"")</f>
        <v/>
      </c>
      <c r="X48" s="82" t="str">
        <f>IF(AND('Mapa final'!$Y$24="Muy Baja",'Mapa final'!$AA$24="Moderado"),CONCATENATE("R3C",'Mapa final'!$O$24),"")</f>
        <v/>
      </c>
      <c r="Y48" s="82" t="str">
        <f>IF(AND('Mapa final'!$Y$25="Muy Baja",'Mapa final'!$AA$25="Moderado"),CONCATENATE("R3C",'Mapa final'!$O$25),"")</f>
        <v/>
      </c>
      <c r="Z48" s="82" t="str">
        <f>IF(AND('Mapa final'!$Y$26="Muy Baja",'Mapa final'!$AA$26="Moderado"),CONCATENATE("R3C",'Mapa final'!$O$26),"")</f>
        <v/>
      </c>
      <c r="AA48" s="83" t="str">
        <f>IF(AND('Mapa final'!$Y$27="Muy Baja",'Mapa final'!$AA$27="Moderado"),CONCATENATE("R3C",'Mapa final'!$O$27),"")</f>
        <v/>
      </c>
      <c r="AB48" s="66" t="str">
        <f ca="1">IF(AND('Mapa final'!$Y$22="Muy Baja",'Mapa final'!$AA$22="Mayor"),CONCATENATE("R3C",'Mapa final'!$O$22),"")</f>
        <v/>
      </c>
      <c r="AC48" s="67" t="str">
        <f>IF(AND('Mapa final'!$Y$23="Muy Baja",'Mapa final'!$AA$23="Mayor"),CONCATENATE("R3C",'Mapa final'!$O$23),"")</f>
        <v/>
      </c>
      <c r="AD48" s="67" t="str">
        <f>IF(AND('Mapa final'!$Y$24="Muy Baja",'Mapa final'!$AA$24="Mayor"),CONCATENATE("R3C",'Mapa final'!$O$24),"")</f>
        <v/>
      </c>
      <c r="AE48" s="67" t="str">
        <f>IF(AND('Mapa final'!$Y$25="Muy Baja",'Mapa final'!$AA$25="Mayor"),CONCATENATE("R3C",'Mapa final'!$O$25),"")</f>
        <v/>
      </c>
      <c r="AF48" s="67" t="str">
        <f>IF(AND('Mapa final'!$Y$26="Muy Baja",'Mapa final'!$AA$26="Mayor"),CONCATENATE("R3C",'Mapa final'!$O$26),"")</f>
        <v/>
      </c>
      <c r="AG48" s="68" t="str">
        <f>IF(AND('Mapa final'!$Y$27="Muy Baja",'Mapa final'!$AA$27="Mayor"),CONCATENATE("R3C",'Mapa final'!$O$27),"")</f>
        <v/>
      </c>
      <c r="AH48" s="69" t="str">
        <f ca="1">IF(AND('Mapa final'!$Y$22="Muy Baja",'Mapa final'!$AA$22="Catastrófico"),CONCATENATE("R3C",'Mapa final'!$O$22),"")</f>
        <v/>
      </c>
      <c r="AI48" s="70" t="str">
        <f>IF(AND('Mapa final'!$Y$23="Muy Baja",'Mapa final'!$AA$23="Catastrófico"),CONCATENATE("R3C",'Mapa final'!$O$23),"")</f>
        <v/>
      </c>
      <c r="AJ48" s="70" t="str">
        <f>IF(AND('Mapa final'!$Y$24="Muy Baja",'Mapa final'!$AA$24="Catastrófico"),CONCATENATE("R3C",'Mapa final'!$O$24),"")</f>
        <v/>
      </c>
      <c r="AK48" s="70" t="str">
        <f>IF(AND('Mapa final'!$Y$25="Muy Baja",'Mapa final'!$AA$25="Catastrófico"),CONCATENATE("R3C",'Mapa final'!$O$25),"")</f>
        <v/>
      </c>
      <c r="AL48" s="70" t="str">
        <f>IF(AND('Mapa final'!$Y$26="Muy Baja",'Mapa final'!$AA$26="Catastrófico"),CONCATENATE("R3C",'Mapa final'!$O$26),"")</f>
        <v/>
      </c>
      <c r="AM48" s="71" t="str">
        <f>IF(AND('Mapa final'!$Y$27="Muy Baja",'Mapa final'!$AA$27="Catastrófico"),CONCATENATE("R3C",'Mapa final'!$O$27),"")</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x14ac:dyDescent="0.25">
      <c r="A49" s="97"/>
      <c r="B49" s="235"/>
      <c r="C49" s="235"/>
      <c r="D49" s="236"/>
      <c r="E49" s="334"/>
      <c r="F49" s="333"/>
      <c r="G49" s="333"/>
      <c r="H49" s="333"/>
      <c r="I49" s="349"/>
      <c r="J49" s="90" t="str">
        <f ca="1">IF(AND('Mapa final'!$Y$28="Muy Baja",'Mapa final'!$AA$28="Leve"),CONCATENATE("R4C",'Mapa final'!$O$28),"")</f>
        <v/>
      </c>
      <c r="K49" s="91" t="str">
        <f>IF(AND('Mapa final'!$Y$29="Muy Baja",'Mapa final'!$AA$29="Leve"),CONCATENATE("R4C",'Mapa final'!$O$29),"")</f>
        <v/>
      </c>
      <c r="L49" s="91" t="str">
        <f>IF(AND('Mapa final'!$Y$30="Muy Baja",'Mapa final'!$AA$30="Leve"),CONCATENATE("R4C",'Mapa final'!$O$30),"")</f>
        <v/>
      </c>
      <c r="M49" s="91" t="str">
        <f>IF(AND('Mapa final'!$Y$31="Muy Baja",'Mapa final'!$AA$31="Leve"),CONCATENATE("R4C",'Mapa final'!$O$31),"")</f>
        <v/>
      </c>
      <c r="N49" s="91" t="str">
        <f>IF(AND('Mapa final'!$Y$32="Muy Baja",'Mapa final'!$AA$32="Leve"),CONCATENATE("R4C",'Mapa final'!$O$32),"")</f>
        <v/>
      </c>
      <c r="O49" s="92" t="str">
        <f>IF(AND('Mapa final'!$Y$33="Muy Baja",'Mapa final'!$AA$33="Leve"),CONCATENATE("R4C",'Mapa final'!$O$33),"")</f>
        <v/>
      </c>
      <c r="P49" s="90" t="str">
        <f ca="1">IF(AND('Mapa final'!$Y$28="Muy Baja",'Mapa final'!$AA$28="Menor"),CONCATENATE("R4C",'Mapa final'!$O$28),"")</f>
        <v/>
      </c>
      <c r="Q49" s="91" t="str">
        <f>IF(AND('Mapa final'!$Y$29="Muy Baja",'Mapa final'!$AA$29="Menor"),CONCATENATE("R4C",'Mapa final'!$O$29),"")</f>
        <v/>
      </c>
      <c r="R49" s="91" t="str">
        <f>IF(AND('Mapa final'!$Y$30="Muy Baja",'Mapa final'!$AA$30="Menor"),CONCATENATE("R4C",'Mapa final'!$O$30),"")</f>
        <v/>
      </c>
      <c r="S49" s="91" t="str">
        <f>IF(AND('Mapa final'!$Y$31="Muy Baja",'Mapa final'!$AA$31="Menor"),CONCATENATE("R4C",'Mapa final'!$O$31),"")</f>
        <v/>
      </c>
      <c r="T49" s="91" t="str">
        <f>IF(AND('Mapa final'!$Y$32="Muy Baja",'Mapa final'!$AA$32="Menor"),CONCATENATE("R4C",'Mapa final'!$O$32),"")</f>
        <v/>
      </c>
      <c r="U49" s="92" t="str">
        <f>IF(AND('Mapa final'!$Y$33="Muy Baja",'Mapa final'!$AA$33="Menor"),CONCATENATE("R4C",'Mapa final'!$O$33),"")</f>
        <v/>
      </c>
      <c r="V49" s="81" t="str">
        <f ca="1">IF(AND('Mapa final'!$Y$28="Muy Baja",'Mapa final'!$AA$28="Moderado"),CONCATENATE("R4C",'Mapa final'!$O$28),"")</f>
        <v/>
      </c>
      <c r="W49" s="82" t="str">
        <f>IF(AND('Mapa final'!$Y$29="Muy Baja",'Mapa final'!$AA$29="Moderado"),CONCATENATE("R4C",'Mapa final'!$O$29),"")</f>
        <v/>
      </c>
      <c r="X49" s="82" t="str">
        <f>IF(AND('Mapa final'!$Y$30="Muy Baja",'Mapa final'!$AA$30="Moderado"),CONCATENATE("R4C",'Mapa final'!$O$30),"")</f>
        <v/>
      </c>
      <c r="Y49" s="82" t="str">
        <f>IF(AND('Mapa final'!$Y$31="Muy Baja",'Mapa final'!$AA$31="Moderado"),CONCATENATE("R4C",'Mapa final'!$O$31),"")</f>
        <v/>
      </c>
      <c r="Z49" s="82" t="str">
        <f>IF(AND('Mapa final'!$Y$32="Muy Baja",'Mapa final'!$AA$32="Moderado"),CONCATENATE("R4C",'Mapa final'!$O$32),"")</f>
        <v/>
      </c>
      <c r="AA49" s="83" t="str">
        <f>IF(AND('Mapa final'!$Y$33="Muy Baja",'Mapa final'!$AA$33="Moderado"),CONCATENATE("R4C",'Mapa final'!$O$33),"")</f>
        <v/>
      </c>
      <c r="AB49" s="66" t="str">
        <f ca="1">IF(AND('Mapa final'!$Y$28="Muy Baja",'Mapa final'!$AA$28="Mayor"),CONCATENATE("R4C",'Mapa final'!$O$28),"")</f>
        <v/>
      </c>
      <c r="AC49" s="67" t="str">
        <f>IF(AND('Mapa final'!$Y$29="Muy Baja",'Mapa final'!$AA$29="Mayor"),CONCATENATE("R4C",'Mapa final'!$O$29),"")</f>
        <v/>
      </c>
      <c r="AD49" s="67" t="str">
        <f>IF(AND('Mapa final'!$Y$30="Muy Baja",'Mapa final'!$AA$30="Mayor"),CONCATENATE("R4C",'Mapa final'!$O$30),"")</f>
        <v/>
      </c>
      <c r="AE49" s="67" t="str">
        <f>IF(AND('Mapa final'!$Y$31="Muy Baja",'Mapa final'!$AA$31="Mayor"),CONCATENATE("R4C",'Mapa final'!$O$31),"")</f>
        <v/>
      </c>
      <c r="AF49" s="67" t="str">
        <f>IF(AND('Mapa final'!$Y$32="Muy Baja",'Mapa final'!$AA$32="Mayor"),CONCATENATE("R4C",'Mapa final'!$O$32),"")</f>
        <v/>
      </c>
      <c r="AG49" s="68" t="str">
        <f>IF(AND('Mapa final'!$Y$33="Muy Baja",'Mapa final'!$AA$33="Mayor"),CONCATENATE("R4C",'Mapa final'!$O$33),"")</f>
        <v/>
      </c>
      <c r="AH49" s="69" t="str">
        <f ca="1">IF(AND('Mapa final'!$Y$28="Muy Baja",'Mapa final'!$AA$28="Catastrófico"),CONCATENATE("R4C",'Mapa final'!$O$28),"")</f>
        <v/>
      </c>
      <c r="AI49" s="70" t="str">
        <f>IF(AND('Mapa final'!$Y$29="Muy Baja",'Mapa final'!$AA$29="Catastrófico"),CONCATENATE("R4C",'Mapa final'!$O$29),"")</f>
        <v/>
      </c>
      <c r="AJ49" s="70" t="str">
        <f>IF(AND('Mapa final'!$Y$30="Muy Baja",'Mapa final'!$AA$30="Catastrófico"),CONCATENATE("R4C",'Mapa final'!$O$30),"")</f>
        <v/>
      </c>
      <c r="AK49" s="70" t="str">
        <f>IF(AND('Mapa final'!$Y$31="Muy Baja",'Mapa final'!$AA$31="Catastrófico"),CONCATENATE("R4C",'Mapa final'!$O$31),"")</f>
        <v/>
      </c>
      <c r="AL49" s="70" t="str">
        <f>IF(AND('Mapa final'!$Y$32="Muy Baja",'Mapa final'!$AA$32="Catastrófico"),CONCATENATE("R4C",'Mapa final'!$O$32),"")</f>
        <v/>
      </c>
      <c r="AM49" s="71" t="str">
        <f>IF(AND('Mapa final'!$Y$33="Muy Baja",'Mapa final'!$AA$33="Catastrófico"),CONCATENATE("R4C",'Mapa final'!$O$33),"")</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x14ac:dyDescent="0.25">
      <c r="A50" s="97"/>
      <c r="B50" s="235"/>
      <c r="C50" s="235"/>
      <c r="D50" s="236"/>
      <c r="E50" s="334"/>
      <c r="F50" s="333"/>
      <c r="G50" s="333"/>
      <c r="H50" s="333"/>
      <c r="I50" s="349"/>
      <c r="J50" s="90" t="str">
        <f ca="1">IF(AND('Mapa final'!$Y$34="Muy Baja",'Mapa final'!$AA$34="Leve"),CONCATENATE("R5C",'Mapa final'!$O$34),"")</f>
        <v/>
      </c>
      <c r="K50" s="91" t="str">
        <f>IF(AND('Mapa final'!$Y$35="Muy Baja",'Mapa final'!$AA$35="Leve"),CONCATENATE("R5C",'Mapa final'!$O$35),"")</f>
        <v/>
      </c>
      <c r="L50" s="91" t="str">
        <f>IF(AND('Mapa final'!$Y$36="Muy Baja",'Mapa final'!$AA$36="Leve"),CONCATENATE("R5C",'Mapa final'!$O$36),"")</f>
        <v/>
      </c>
      <c r="M50" s="91" t="str">
        <f>IF(AND('Mapa final'!$Y$37="Muy Baja",'Mapa final'!$AA$37="Leve"),CONCATENATE("R5C",'Mapa final'!$O$37),"")</f>
        <v/>
      </c>
      <c r="N50" s="91" t="str">
        <f>IF(AND('Mapa final'!$Y$38="Muy Baja",'Mapa final'!$AA$38="Leve"),CONCATENATE("R5C",'Mapa final'!$O$38),"")</f>
        <v/>
      </c>
      <c r="O50" s="92" t="str">
        <f>IF(AND('Mapa final'!$Y$39="Muy Baja",'Mapa final'!$AA$39="Leve"),CONCATENATE("R5C",'Mapa final'!$O$39),"")</f>
        <v/>
      </c>
      <c r="P50" s="90" t="str">
        <f ca="1">IF(AND('Mapa final'!$Y$34="Muy Baja",'Mapa final'!$AA$34="Menor"),CONCATENATE("R5C",'Mapa final'!$O$34),"")</f>
        <v/>
      </c>
      <c r="Q50" s="91" t="str">
        <f>IF(AND('Mapa final'!$Y$35="Muy Baja",'Mapa final'!$AA$35="Menor"),CONCATENATE("R5C",'Mapa final'!$O$35),"")</f>
        <v/>
      </c>
      <c r="R50" s="91" t="str">
        <f>IF(AND('Mapa final'!$Y$36="Muy Baja",'Mapa final'!$AA$36="Menor"),CONCATENATE("R5C",'Mapa final'!$O$36),"")</f>
        <v/>
      </c>
      <c r="S50" s="91" t="str">
        <f>IF(AND('Mapa final'!$Y$37="Muy Baja",'Mapa final'!$AA$37="Menor"),CONCATENATE("R5C",'Mapa final'!$O$37),"")</f>
        <v/>
      </c>
      <c r="T50" s="91" t="str">
        <f>IF(AND('Mapa final'!$Y$38="Muy Baja",'Mapa final'!$AA$38="Menor"),CONCATENATE("R5C",'Mapa final'!$O$38),"")</f>
        <v/>
      </c>
      <c r="U50" s="92" t="str">
        <f>IF(AND('Mapa final'!$Y$39="Muy Baja",'Mapa final'!$AA$39="Menor"),CONCATENATE("R5C",'Mapa final'!$O$39),"")</f>
        <v/>
      </c>
      <c r="V50" s="81" t="str">
        <f ca="1">IF(AND('Mapa final'!$Y$34="Muy Baja",'Mapa final'!$AA$34="Moderado"),CONCATENATE("R5C",'Mapa final'!$O$34),"")</f>
        <v/>
      </c>
      <c r="W50" s="82" t="str">
        <f>IF(AND('Mapa final'!$Y$35="Muy Baja",'Mapa final'!$AA$35="Moderado"),CONCATENATE("R5C",'Mapa final'!$O$35),"")</f>
        <v/>
      </c>
      <c r="X50" s="82" t="str">
        <f>IF(AND('Mapa final'!$Y$36="Muy Baja",'Mapa final'!$AA$36="Moderado"),CONCATENATE("R5C",'Mapa final'!$O$36),"")</f>
        <v/>
      </c>
      <c r="Y50" s="82" t="str">
        <f>IF(AND('Mapa final'!$Y$37="Muy Baja",'Mapa final'!$AA$37="Moderado"),CONCATENATE("R5C",'Mapa final'!$O$37),"")</f>
        <v/>
      </c>
      <c r="Z50" s="82" t="str">
        <f>IF(AND('Mapa final'!$Y$38="Muy Baja",'Mapa final'!$AA$38="Moderado"),CONCATENATE("R5C",'Mapa final'!$O$38),"")</f>
        <v/>
      </c>
      <c r="AA50" s="83" t="str">
        <f>IF(AND('Mapa final'!$Y$39="Muy Baja",'Mapa final'!$AA$39="Moderado"),CONCATENATE("R5C",'Mapa final'!$O$39),"")</f>
        <v/>
      </c>
      <c r="AB50" s="66" t="str">
        <f ca="1">IF(AND('Mapa final'!$Y$34="Muy Baja",'Mapa final'!$AA$34="Mayor"),CONCATENATE("R5C",'Mapa final'!$O$34),"")</f>
        <v/>
      </c>
      <c r="AC50" s="67" t="str">
        <f>IF(AND('Mapa final'!$Y$35="Muy Baja",'Mapa final'!$AA$35="Mayor"),CONCATENATE("R5C",'Mapa final'!$O$35),"")</f>
        <v/>
      </c>
      <c r="AD50" s="67" t="str">
        <f>IF(AND('Mapa final'!$Y$36="Muy Baja",'Mapa final'!$AA$36="Mayor"),CONCATENATE("R5C",'Mapa final'!$O$36),"")</f>
        <v/>
      </c>
      <c r="AE50" s="67" t="str">
        <f>IF(AND('Mapa final'!$Y$37="Muy Baja",'Mapa final'!$AA$37="Mayor"),CONCATENATE("R5C",'Mapa final'!$O$37),"")</f>
        <v/>
      </c>
      <c r="AF50" s="67" t="str">
        <f>IF(AND('Mapa final'!$Y$38="Muy Baja",'Mapa final'!$AA$38="Mayor"),CONCATENATE("R5C",'Mapa final'!$O$38),"")</f>
        <v/>
      </c>
      <c r="AG50" s="68" t="str">
        <f>IF(AND('Mapa final'!$Y$39="Muy Baja",'Mapa final'!$AA$39="Mayor"),CONCATENATE("R5C",'Mapa final'!$O$39),"")</f>
        <v/>
      </c>
      <c r="AH50" s="69" t="str">
        <f ca="1">IF(AND('Mapa final'!$Y$34="Muy Baja",'Mapa final'!$AA$34="Catastrófico"),CONCATENATE("R5C",'Mapa final'!$O$34),"")</f>
        <v/>
      </c>
      <c r="AI50" s="70" t="str">
        <f>IF(AND('Mapa final'!$Y$35="Muy Baja",'Mapa final'!$AA$35="Catastrófico"),CONCATENATE("R5C",'Mapa final'!$O$35),"")</f>
        <v/>
      </c>
      <c r="AJ50" s="70" t="str">
        <f>IF(AND('Mapa final'!$Y$36="Muy Baja",'Mapa final'!$AA$36="Catastrófico"),CONCATENATE("R5C",'Mapa final'!$O$36),"")</f>
        <v/>
      </c>
      <c r="AK50" s="70" t="str">
        <f>IF(AND('Mapa final'!$Y$37="Muy Baja",'Mapa final'!$AA$37="Catastrófico"),CONCATENATE("R5C",'Mapa final'!$O$37),"")</f>
        <v/>
      </c>
      <c r="AL50" s="70" t="str">
        <f>IF(AND('Mapa final'!$Y$38="Muy Baja",'Mapa final'!$AA$38="Catastrófico"),CONCATENATE("R5C",'Mapa final'!$O$38),"")</f>
        <v/>
      </c>
      <c r="AM50" s="71" t="str">
        <f>IF(AND('Mapa final'!$Y$39="Muy Baja",'Mapa final'!$AA$39="Catastrófico"),CONCATENATE("R5C",'Mapa final'!$O$39),"")</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x14ac:dyDescent="0.25">
      <c r="A51" s="97"/>
      <c r="B51" s="235"/>
      <c r="C51" s="235"/>
      <c r="D51" s="236"/>
      <c r="E51" s="334"/>
      <c r="F51" s="333"/>
      <c r="G51" s="333"/>
      <c r="H51" s="333"/>
      <c r="I51" s="349"/>
      <c r="J51" s="90" t="str">
        <f ca="1">IF(AND('Mapa final'!$Y$40="Muy Baja",'Mapa final'!$AA$40="Leve"),CONCATENATE("R6C",'Mapa final'!$O$40),"")</f>
        <v/>
      </c>
      <c r="K51" s="91" t="str">
        <f>IF(AND('Mapa final'!$Y$41="Muy Baja",'Mapa final'!$AA$41="Leve"),CONCATENATE("R6C",'Mapa final'!$O$41),"")</f>
        <v/>
      </c>
      <c r="L51" s="91" t="str">
        <f>IF(AND('Mapa final'!$Y$42="Muy Baja",'Mapa final'!$AA$42="Leve"),CONCATENATE("R6C",'Mapa final'!$O$42),"")</f>
        <v/>
      </c>
      <c r="M51" s="91" t="str">
        <f>IF(AND('Mapa final'!$Y$43="Muy Baja",'Mapa final'!$AA$43="Leve"),CONCATENATE("R6C",'Mapa final'!$O$43),"")</f>
        <v/>
      </c>
      <c r="N51" s="91" t="str">
        <f>IF(AND('Mapa final'!$Y$44="Muy Baja",'Mapa final'!$AA$44="Leve"),CONCATENATE("R6C",'Mapa final'!$O$44),"")</f>
        <v/>
      </c>
      <c r="O51" s="92" t="str">
        <f>IF(AND('Mapa final'!$Y$45="Muy Baja",'Mapa final'!$AA$45="Leve"),CONCATENATE("R6C",'Mapa final'!$O$45),"")</f>
        <v/>
      </c>
      <c r="P51" s="90" t="str">
        <f ca="1">IF(AND('Mapa final'!$Y$40="Muy Baja",'Mapa final'!$AA$40="Menor"),CONCATENATE("R6C",'Mapa final'!$O$40),"")</f>
        <v/>
      </c>
      <c r="Q51" s="91" t="str">
        <f>IF(AND('Mapa final'!$Y$41="Muy Baja",'Mapa final'!$AA$41="Menor"),CONCATENATE("R6C",'Mapa final'!$O$41),"")</f>
        <v/>
      </c>
      <c r="R51" s="91" t="str">
        <f>IF(AND('Mapa final'!$Y$42="Muy Baja",'Mapa final'!$AA$42="Menor"),CONCATENATE("R6C",'Mapa final'!$O$42),"")</f>
        <v/>
      </c>
      <c r="S51" s="91" t="str">
        <f>IF(AND('Mapa final'!$Y$43="Muy Baja",'Mapa final'!$AA$43="Menor"),CONCATENATE("R6C",'Mapa final'!$O$43),"")</f>
        <v/>
      </c>
      <c r="T51" s="91" t="str">
        <f>IF(AND('Mapa final'!$Y$44="Muy Baja",'Mapa final'!$AA$44="Menor"),CONCATENATE("R6C",'Mapa final'!$O$44),"")</f>
        <v/>
      </c>
      <c r="U51" s="92" t="str">
        <f>IF(AND('Mapa final'!$Y$45="Muy Baja",'Mapa final'!$AA$45="Menor"),CONCATENATE("R6C",'Mapa final'!$O$45),"")</f>
        <v/>
      </c>
      <c r="V51" s="81" t="str">
        <f ca="1">IF(AND('Mapa final'!$Y$40="Muy Baja",'Mapa final'!$AA$40="Moderado"),CONCATENATE("R6C",'Mapa final'!$O$40),"")</f>
        <v/>
      </c>
      <c r="W51" s="82" t="str">
        <f>IF(AND('Mapa final'!$Y$41="Muy Baja",'Mapa final'!$AA$41="Moderado"),CONCATENATE("R6C",'Mapa final'!$O$41),"")</f>
        <v/>
      </c>
      <c r="X51" s="82" t="str">
        <f>IF(AND('Mapa final'!$Y$42="Muy Baja",'Mapa final'!$AA$42="Moderado"),CONCATENATE("R6C",'Mapa final'!$O$42),"")</f>
        <v/>
      </c>
      <c r="Y51" s="82" t="str">
        <f>IF(AND('Mapa final'!$Y$43="Muy Baja",'Mapa final'!$AA$43="Moderado"),CONCATENATE("R6C",'Mapa final'!$O$43),"")</f>
        <v/>
      </c>
      <c r="Z51" s="82" t="str">
        <f>IF(AND('Mapa final'!$Y$44="Muy Baja",'Mapa final'!$AA$44="Moderado"),CONCATENATE("R6C",'Mapa final'!$O$44),"")</f>
        <v/>
      </c>
      <c r="AA51" s="83" t="str">
        <f>IF(AND('Mapa final'!$Y$45="Muy Baja",'Mapa final'!$AA$45="Moderado"),CONCATENATE("R6C",'Mapa final'!$O$45),"")</f>
        <v/>
      </c>
      <c r="AB51" s="66" t="str">
        <f ca="1">IF(AND('Mapa final'!$Y$40="Muy Baja",'Mapa final'!$AA$40="Mayor"),CONCATENATE("R6C",'Mapa final'!$O$40),"")</f>
        <v/>
      </c>
      <c r="AC51" s="67" t="str">
        <f>IF(AND('Mapa final'!$Y$41="Muy Baja",'Mapa final'!$AA$41="Mayor"),CONCATENATE("R6C",'Mapa final'!$O$41),"")</f>
        <v/>
      </c>
      <c r="AD51" s="67" t="str">
        <f>IF(AND('Mapa final'!$Y$42="Muy Baja",'Mapa final'!$AA$42="Mayor"),CONCATENATE("R6C",'Mapa final'!$O$42),"")</f>
        <v/>
      </c>
      <c r="AE51" s="67" t="str">
        <f>IF(AND('Mapa final'!$Y$43="Muy Baja",'Mapa final'!$AA$43="Mayor"),CONCATENATE("R6C",'Mapa final'!$O$43),"")</f>
        <v/>
      </c>
      <c r="AF51" s="67" t="str">
        <f>IF(AND('Mapa final'!$Y$44="Muy Baja",'Mapa final'!$AA$44="Mayor"),CONCATENATE("R6C",'Mapa final'!$O$44),"")</f>
        <v/>
      </c>
      <c r="AG51" s="68" t="str">
        <f>IF(AND('Mapa final'!$Y$45="Muy Baja",'Mapa final'!$AA$45="Mayor"),CONCATENATE("R6C",'Mapa final'!$O$45),"")</f>
        <v/>
      </c>
      <c r="AH51" s="69" t="str">
        <f ca="1">IF(AND('Mapa final'!$Y$40="Muy Baja",'Mapa final'!$AA$40="Catastrófico"),CONCATENATE("R6C",'Mapa final'!$O$40),"")</f>
        <v/>
      </c>
      <c r="AI51" s="70" t="str">
        <f>IF(AND('Mapa final'!$Y$41="Muy Baja",'Mapa final'!$AA$41="Catastrófico"),CONCATENATE("R6C",'Mapa final'!$O$41),"")</f>
        <v/>
      </c>
      <c r="AJ51" s="70" t="str">
        <f>IF(AND('Mapa final'!$Y$42="Muy Baja",'Mapa final'!$AA$42="Catastrófico"),CONCATENATE("R6C",'Mapa final'!$O$42),"")</f>
        <v/>
      </c>
      <c r="AK51" s="70" t="str">
        <f>IF(AND('Mapa final'!$Y$43="Muy Baja",'Mapa final'!$AA$43="Catastrófico"),CONCATENATE("R6C",'Mapa final'!$O$43),"")</f>
        <v/>
      </c>
      <c r="AL51" s="70" t="str">
        <f>IF(AND('Mapa final'!$Y$44="Muy Baja",'Mapa final'!$AA$44="Catastrófico"),CONCATENATE("R6C",'Mapa final'!$O$44),"")</f>
        <v/>
      </c>
      <c r="AM51" s="71" t="str">
        <f>IF(AND('Mapa final'!$Y$45="Muy Baja",'Mapa final'!$AA$45="Catastrófico"),CONCATENATE("R6C",'Mapa final'!$O$45),"")</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x14ac:dyDescent="0.25">
      <c r="A52" s="97"/>
      <c r="B52" s="235"/>
      <c r="C52" s="235"/>
      <c r="D52" s="236"/>
      <c r="E52" s="334"/>
      <c r="F52" s="333"/>
      <c r="G52" s="333"/>
      <c r="H52" s="333"/>
      <c r="I52" s="349"/>
      <c r="J52" s="90" t="str">
        <f ca="1">IF(AND('Mapa final'!$Y$46="Muy Baja",'Mapa final'!$AA$46="Leve"),CONCATENATE("R7C",'Mapa final'!$O$46),"")</f>
        <v/>
      </c>
      <c r="K52" s="91" t="str">
        <f>IF(AND('Mapa final'!$Y$47="Muy Baja",'Mapa final'!$AA$47="Leve"),CONCATENATE("R7C",'Mapa final'!$O$47),"")</f>
        <v/>
      </c>
      <c r="L52" s="91" t="str">
        <f>IF(AND('Mapa final'!$Y$48="Muy Baja",'Mapa final'!$AA$48="Leve"),CONCATENATE("R7C",'Mapa final'!$O$48),"")</f>
        <v/>
      </c>
      <c r="M52" s="91" t="str">
        <f>IF(AND('Mapa final'!$Y$49="Muy Baja",'Mapa final'!$AA$49="Leve"),CONCATENATE("R7C",'Mapa final'!$O$49),"")</f>
        <v/>
      </c>
      <c r="N52" s="91" t="str">
        <f>IF(AND('Mapa final'!$Y$50="Muy Baja",'Mapa final'!$AA$50="Leve"),CONCATENATE("R7C",'Mapa final'!$O$50),"")</f>
        <v/>
      </c>
      <c r="O52" s="92" t="str">
        <f>IF(AND('Mapa final'!$Y$51="Muy Baja",'Mapa final'!$AA$51="Leve"),CONCATENATE("R7C",'Mapa final'!$O$51),"")</f>
        <v/>
      </c>
      <c r="P52" s="90" t="str">
        <f ca="1">IF(AND('Mapa final'!$Y$46="Muy Baja",'Mapa final'!$AA$46="Menor"),CONCATENATE("R7C",'Mapa final'!$O$46),"")</f>
        <v/>
      </c>
      <c r="Q52" s="91" t="str">
        <f>IF(AND('Mapa final'!$Y$47="Muy Baja",'Mapa final'!$AA$47="Menor"),CONCATENATE("R7C",'Mapa final'!$O$47),"")</f>
        <v/>
      </c>
      <c r="R52" s="91" t="str">
        <f>IF(AND('Mapa final'!$Y$48="Muy Baja",'Mapa final'!$AA$48="Menor"),CONCATENATE("R7C",'Mapa final'!$O$48),"")</f>
        <v/>
      </c>
      <c r="S52" s="91" t="str">
        <f>IF(AND('Mapa final'!$Y$49="Muy Baja",'Mapa final'!$AA$49="Menor"),CONCATENATE("R7C",'Mapa final'!$O$49),"")</f>
        <v/>
      </c>
      <c r="T52" s="91" t="str">
        <f>IF(AND('Mapa final'!$Y$50="Muy Baja",'Mapa final'!$AA$50="Menor"),CONCATENATE("R7C",'Mapa final'!$O$50),"")</f>
        <v/>
      </c>
      <c r="U52" s="92" t="str">
        <f>IF(AND('Mapa final'!$Y$51="Muy Baja",'Mapa final'!$AA$51="Menor"),CONCATENATE("R7C",'Mapa final'!$O$51),"")</f>
        <v/>
      </c>
      <c r="V52" s="81" t="str">
        <f ca="1">IF(AND('Mapa final'!$Y$46="Muy Baja",'Mapa final'!$AA$46="Moderado"),CONCATENATE("R7C",'Mapa final'!$O$46),"")</f>
        <v/>
      </c>
      <c r="W52" s="82" t="str">
        <f>IF(AND('Mapa final'!$Y$47="Muy Baja",'Mapa final'!$AA$47="Moderado"),CONCATENATE("R7C",'Mapa final'!$O$47),"")</f>
        <v/>
      </c>
      <c r="X52" s="82" t="str">
        <f>IF(AND('Mapa final'!$Y$48="Muy Baja",'Mapa final'!$AA$48="Moderado"),CONCATENATE("R7C",'Mapa final'!$O$48),"")</f>
        <v/>
      </c>
      <c r="Y52" s="82" t="str">
        <f>IF(AND('Mapa final'!$Y$49="Muy Baja",'Mapa final'!$AA$49="Moderado"),CONCATENATE("R7C",'Mapa final'!$O$49),"")</f>
        <v/>
      </c>
      <c r="Z52" s="82" t="str">
        <f>IF(AND('Mapa final'!$Y$50="Muy Baja",'Mapa final'!$AA$50="Moderado"),CONCATENATE("R7C",'Mapa final'!$O$50),"")</f>
        <v/>
      </c>
      <c r="AA52" s="83" t="str">
        <f>IF(AND('Mapa final'!$Y$51="Muy Baja",'Mapa final'!$AA$51="Moderado"),CONCATENATE("R7C",'Mapa final'!$O$51),"")</f>
        <v/>
      </c>
      <c r="AB52" s="66" t="str">
        <f ca="1">IF(AND('Mapa final'!$Y$46="Muy Baja",'Mapa final'!$AA$46="Mayor"),CONCATENATE("R7C",'Mapa final'!$O$46),"")</f>
        <v/>
      </c>
      <c r="AC52" s="67" t="str">
        <f>IF(AND('Mapa final'!$Y$47="Muy Baja",'Mapa final'!$AA$47="Mayor"),CONCATENATE("R7C",'Mapa final'!$O$47),"")</f>
        <v/>
      </c>
      <c r="AD52" s="67" t="str">
        <f>IF(AND('Mapa final'!$Y$48="Muy Baja",'Mapa final'!$AA$48="Mayor"),CONCATENATE("R7C",'Mapa final'!$O$48),"")</f>
        <v/>
      </c>
      <c r="AE52" s="67" t="str">
        <f>IF(AND('Mapa final'!$Y$49="Muy Baja",'Mapa final'!$AA$49="Mayor"),CONCATENATE("R7C",'Mapa final'!$O$49),"")</f>
        <v/>
      </c>
      <c r="AF52" s="67" t="str">
        <f>IF(AND('Mapa final'!$Y$50="Muy Baja",'Mapa final'!$AA$50="Mayor"),CONCATENATE("R7C",'Mapa final'!$O$50),"")</f>
        <v/>
      </c>
      <c r="AG52" s="68" t="str">
        <f>IF(AND('Mapa final'!$Y$51="Muy Baja",'Mapa final'!$AA$51="Mayor"),CONCATENATE("R7C",'Mapa final'!$O$51),"")</f>
        <v/>
      </c>
      <c r="AH52" s="69" t="str">
        <f ca="1">IF(AND('Mapa final'!$Y$46="Muy Baja",'Mapa final'!$AA$46="Catastrófico"),CONCATENATE("R7C",'Mapa final'!$O$46),"")</f>
        <v/>
      </c>
      <c r="AI52" s="70" t="str">
        <f>IF(AND('Mapa final'!$Y$47="Muy Baja",'Mapa final'!$AA$47="Catastrófico"),CONCATENATE("R7C",'Mapa final'!$O$47),"")</f>
        <v/>
      </c>
      <c r="AJ52" s="70" t="str">
        <f>IF(AND('Mapa final'!$Y$48="Muy Baja",'Mapa final'!$AA$48="Catastrófico"),CONCATENATE("R7C",'Mapa final'!$O$48),"")</f>
        <v/>
      </c>
      <c r="AK52" s="70" t="str">
        <f>IF(AND('Mapa final'!$Y$49="Muy Baja",'Mapa final'!$AA$49="Catastrófico"),CONCATENATE("R7C",'Mapa final'!$O$49),"")</f>
        <v/>
      </c>
      <c r="AL52" s="70" t="str">
        <f>IF(AND('Mapa final'!$Y$50="Muy Baja",'Mapa final'!$AA$50="Catastrófico"),CONCATENATE("R7C",'Mapa final'!$O$50),"")</f>
        <v/>
      </c>
      <c r="AM52" s="71" t="str">
        <f>IF(AND('Mapa final'!$Y$51="Muy Baja",'Mapa final'!$AA$51="Catastrófico"),CONCATENATE("R7C",'Mapa final'!$O$51),"")</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x14ac:dyDescent="0.25">
      <c r="A53" s="97"/>
      <c r="B53" s="235"/>
      <c r="C53" s="235"/>
      <c r="D53" s="236"/>
      <c r="E53" s="334"/>
      <c r="F53" s="333"/>
      <c r="G53" s="333"/>
      <c r="H53" s="333"/>
      <c r="I53" s="349"/>
      <c r="J53" s="90" t="str">
        <f ca="1">IF(AND('Mapa final'!$Y$52="Muy Baja",'Mapa final'!$AA$52="Leve"),CONCATENATE("R8C",'Mapa final'!$O$52),"")</f>
        <v/>
      </c>
      <c r="K53" s="91" t="str">
        <f>IF(AND('Mapa final'!$Y$53="Muy Baja",'Mapa final'!$AA$53="Leve"),CONCATENATE("R8C",'Mapa final'!$O$53),"")</f>
        <v/>
      </c>
      <c r="L53" s="91" t="str">
        <f>IF(AND('Mapa final'!$Y$54="Muy Baja",'Mapa final'!$AA$54="Leve"),CONCATENATE("R8C",'Mapa final'!$O$54),"")</f>
        <v/>
      </c>
      <c r="M53" s="91" t="str">
        <f>IF(AND('Mapa final'!$Y$55="Muy Baja",'Mapa final'!$AA$55="Leve"),CONCATENATE("R8C",'Mapa final'!$O$55),"")</f>
        <v/>
      </c>
      <c r="N53" s="91" t="str">
        <f>IF(AND('Mapa final'!$Y$56="Muy Baja",'Mapa final'!$AA$56="Leve"),CONCATENATE("R8C",'Mapa final'!$O$56),"")</f>
        <v/>
      </c>
      <c r="O53" s="92" t="str">
        <f>IF(AND('Mapa final'!$Y$57="Muy Baja",'Mapa final'!$AA$57="Leve"),CONCATENATE("R8C",'Mapa final'!$O$57),"")</f>
        <v/>
      </c>
      <c r="P53" s="90" t="str">
        <f ca="1">IF(AND('Mapa final'!$Y$52="Muy Baja",'Mapa final'!$AA$52="Menor"),CONCATENATE("R8C",'Mapa final'!$O$52),"")</f>
        <v/>
      </c>
      <c r="Q53" s="91" t="str">
        <f>IF(AND('Mapa final'!$Y$53="Muy Baja",'Mapa final'!$AA$53="Menor"),CONCATENATE("R8C",'Mapa final'!$O$53),"")</f>
        <v/>
      </c>
      <c r="R53" s="91" t="str">
        <f>IF(AND('Mapa final'!$Y$54="Muy Baja",'Mapa final'!$AA$54="Menor"),CONCATENATE("R8C",'Mapa final'!$O$54),"")</f>
        <v/>
      </c>
      <c r="S53" s="91" t="str">
        <f>IF(AND('Mapa final'!$Y$55="Muy Baja",'Mapa final'!$AA$55="Menor"),CONCATENATE("R8C",'Mapa final'!$O$55),"")</f>
        <v/>
      </c>
      <c r="T53" s="91" t="str">
        <f>IF(AND('Mapa final'!$Y$56="Muy Baja",'Mapa final'!$AA$56="Menor"),CONCATENATE("R8C",'Mapa final'!$O$56),"")</f>
        <v/>
      </c>
      <c r="U53" s="92" t="str">
        <f>IF(AND('Mapa final'!$Y$57="Muy Baja",'Mapa final'!$AA$57="Menor"),CONCATENATE("R8C",'Mapa final'!$O$57),"")</f>
        <v/>
      </c>
      <c r="V53" s="81" t="str">
        <f ca="1">IF(AND('Mapa final'!$Y$52="Muy Baja",'Mapa final'!$AA$52="Moderado"),CONCATENATE("R8C",'Mapa final'!$O$52),"")</f>
        <v/>
      </c>
      <c r="W53" s="82" t="str">
        <f>IF(AND('Mapa final'!$Y$53="Muy Baja",'Mapa final'!$AA$53="Moderado"),CONCATENATE("R8C",'Mapa final'!$O$53),"")</f>
        <v/>
      </c>
      <c r="X53" s="82" t="str">
        <f>IF(AND('Mapa final'!$Y$54="Muy Baja",'Mapa final'!$AA$54="Moderado"),CONCATENATE("R8C",'Mapa final'!$O$54),"")</f>
        <v/>
      </c>
      <c r="Y53" s="82" t="str">
        <f>IF(AND('Mapa final'!$Y$55="Muy Baja",'Mapa final'!$AA$55="Moderado"),CONCATENATE("R8C",'Mapa final'!$O$55),"")</f>
        <v/>
      </c>
      <c r="Z53" s="82" t="str">
        <f>IF(AND('Mapa final'!$Y$56="Muy Baja",'Mapa final'!$AA$56="Moderado"),CONCATENATE("R8C",'Mapa final'!$O$56),"")</f>
        <v/>
      </c>
      <c r="AA53" s="83" t="str">
        <f>IF(AND('Mapa final'!$Y$57="Muy Baja",'Mapa final'!$AA$57="Moderado"),CONCATENATE("R8C",'Mapa final'!$O$57),"")</f>
        <v/>
      </c>
      <c r="AB53" s="66" t="str">
        <f ca="1">IF(AND('Mapa final'!$Y$52="Muy Baja",'Mapa final'!$AA$52="Mayor"),CONCATENATE("R8C",'Mapa final'!$O$52),"")</f>
        <v/>
      </c>
      <c r="AC53" s="67" t="str">
        <f>IF(AND('Mapa final'!$Y$53="Muy Baja",'Mapa final'!$AA$53="Mayor"),CONCATENATE("R8C",'Mapa final'!$O$53),"")</f>
        <v/>
      </c>
      <c r="AD53" s="67" t="str">
        <f>IF(AND('Mapa final'!$Y$54="Muy Baja",'Mapa final'!$AA$54="Mayor"),CONCATENATE("R8C",'Mapa final'!$O$54),"")</f>
        <v/>
      </c>
      <c r="AE53" s="67" t="str">
        <f>IF(AND('Mapa final'!$Y$55="Muy Baja",'Mapa final'!$AA$55="Mayor"),CONCATENATE("R8C",'Mapa final'!$O$55),"")</f>
        <v/>
      </c>
      <c r="AF53" s="67" t="str">
        <f>IF(AND('Mapa final'!$Y$56="Muy Baja",'Mapa final'!$AA$56="Mayor"),CONCATENATE("R8C",'Mapa final'!$O$56),"")</f>
        <v/>
      </c>
      <c r="AG53" s="68" t="str">
        <f>IF(AND('Mapa final'!$Y$57="Muy Baja",'Mapa final'!$AA$57="Mayor"),CONCATENATE("R8C",'Mapa final'!$O$57),"")</f>
        <v/>
      </c>
      <c r="AH53" s="69" t="str">
        <f ca="1">IF(AND('Mapa final'!$Y$52="Muy Baja",'Mapa final'!$AA$52="Catastrófico"),CONCATENATE("R8C",'Mapa final'!$O$52),"")</f>
        <v/>
      </c>
      <c r="AI53" s="70" t="str">
        <f>IF(AND('Mapa final'!$Y$53="Muy Baja",'Mapa final'!$AA$53="Catastrófico"),CONCATENATE("R8C",'Mapa final'!$O$53),"")</f>
        <v/>
      </c>
      <c r="AJ53" s="70" t="str">
        <f>IF(AND('Mapa final'!$Y$54="Muy Baja",'Mapa final'!$AA$54="Catastrófico"),CONCATENATE("R8C",'Mapa final'!$O$54),"")</f>
        <v/>
      </c>
      <c r="AK53" s="70" t="str">
        <f>IF(AND('Mapa final'!$Y$55="Muy Baja",'Mapa final'!$AA$55="Catastrófico"),CONCATENATE("R8C",'Mapa final'!$O$55),"")</f>
        <v/>
      </c>
      <c r="AL53" s="70" t="str">
        <f>IF(AND('Mapa final'!$Y$56="Muy Baja",'Mapa final'!$AA$56="Catastrófico"),CONCATENATE("R8C",'Mapa final'!$O$56),"")</f>
        <v/>
      </c>
      <c r="AM53" s="71" t="str">
        <f>IF(AND('Mapa final'!$Y$57="Muy Baja",'Mapa final'!$AA$57="Catastrófico"),CONCATENATE("R8C",'Mapa final'!$O$57),"")</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x14ac:dyDescent="0.25">
      <c r="A54" s="97"/>
      <c r="B54" s="235"/>
      <c r="C54" s="235"/>
      <c r="D54" s="236"/>
      <c r="E54" s="334"/>
      <c r="F54" s="333"/>
      <c r="G54" s="333"/>
      <c r="H54" s="333"/>
      <c r="I54" s="349"/>
      <c r="J54" s="90" t="str">
        <f>IF(AND('Mapa final'!$Y$58="Muy Baja",'Mapa final'!$AA$58="Leve"),CONCATENATE("R9C",'Mapa final'!$O$58),"")</f>
        <v/>
      </c>
      <c r="K54" s="91" t="str">
        <f>IF(AND('Mapa final'!$Y$59="Muy Baja",'Mapa final'!$AA$59="Leve"),CONCATENATE("R9C",'Mapa final'!$O$59),"")</f>
        <v/>
      </c>
      <c r="L54" s="91" t="str">
        <f>IF(AND('Mapa final'!$Y$60="Muy Baja",'Mapa final'!$AA$60="Leve"),CONCATENATE("R9C",'Mapa final'!$O$60),"")</f>
        <v/>
      </c>
      <c r="M54" s="91" t="str">
        <f>IF(AND('Mapa final'!$Y$61="Muy Baja",'Mapa final'!$AA$61="Leve"),CONCATENATE("R9C",'Mapa final'!$O$61),"")</f>
        <v/>
      </c>
      <c r="N54" s="91" t="str">
        <f>IF(AND('Mapa final'!$Y$62="Muy Baja",'Mapa final'!$AA$62="Leve"),CONCATENATE("R9C",'Mapa final'!$O$62),"")</f>
        <v/>
      </c>
      <c r="O54" s="92" t="str">
        <f>IF(AND('Mapa final'!$Y$63="Muy Baja",'Mapa final'!$AA$63="Leve"),CONCATENATE("R9C",'Mapa final'!$O$63),"")</f>
        <v/>
      </c>
      <c r="P54" s="90" t="str">
        <f>IF(AND('Mapa final'!$Y$58="Muy Baja",'Mapa final'!$AA$58="Menor"),CONCATENATE("R9C",'Mapa final'!$O$58),"")</f>
        <v/>
      </c>
      <c r="Q54" s="91" t="str">
        <f>IF(AND('Mapa final'!$Y$59="Muy Baja",'Mapa final'!$AA$59="Menor"),CONCATENATE("R9C",'Mapa final'!$O$59),"")</f>
        <v/>
      </c>
      <c r="R54" s="91" t="str">
        <f>IF(AND('Mapa final'!$Y$60="Muy Baja",'Mapa final'!$AA$60="Menor"),CONCATENATE("R9C",'Mapa final'!$O$60),"")</f>
        <v/>
      </c>
      <c r="S54" s="91" t="str">
        <f>IF(AND('Mapa final'!$Y$61="Muy Baja",'Mapa final'!$AA$61="Menor"),CONCATENATE("R9C",'Mapa final'!$O$61),"")</f>
        <v/>
      </c>
      <c r="T54" s="91" t="str">
        <f>IF(AND('Mapa final'!$Y$62="Muy Baja",'Mapa final'!$AA$62="Menor"),CONCATENATE("R9C",'Mapa final'!$O$62),"")</f>
        <v/>
      </c>
      <c r="U54" s="92" t="str">
        <f>IF(AND('Mapa final'!$Y$63="Muy Baja",'Mapa final'!$AA$63="Menor"),CONCATENATE("R9C",'Mapa final'!$O$63),"")</f>
        <v/>
      </c>
      <c r="V54" s="81" t="str">
        <f>IF(AND('Mapa final'!$Y$58="Muy Baja",'Mapa final'!$AA$58="Moderado"),CONCATENATE("R9C",'Mapa final'!$O$58),"")</f>
        <v/>
      </c>
      <c r="W54" s="82" t="str">
        <f>IF(AND('Mapa final'!$Y$59="Muy Baja",'Mapa final'!$AA$59="Moderado"),CONCATENATE("R9C",'Mapa final'!$O$59),"")</f>
        <v/>
      </c>
      <c r="X54" s="82" t="str">
        <f>IF(AND('Mapa final'!$Y$60="Muy Baja",'Mapa final'!$AA$60="Moderado"),CONCATENATE("R9C",'Mapa final'!$O$60),"")</f>
        <v/>
      </c>
      <c r="Y54" s="82" t="str">
        <f>IF(AND('Mapa final'!$Y$61="Muy Baja",'Mapa final'!$AA$61="Moderado"),CONCATENATE("R9C",'Mapa final'!$O$61),"")</f>
        <v/>
      </c>
      <c r="Z54" s="82" t="str">
        <f>IF(AND('Mapa final'!$Y$62="Muy Baja",'Mapa final'!$AA$62="Moderado"),CONCATENATE("R9C",'Mapa final'!$O$62),"")</f>
        <v/>
      </c>
      <c r="AA54" s="83" t="str">
        <f>IF(AND('Mapa final'!$Y$63="Muy Baja",'Mapa final'!$AA$63="Moderado"),CONCATENATE("R9C",'Mapa final'!$O$63),"")</f>
        <v/>
      </c>
      <c r="AB54" s="66" t="str">
        <f>IF(AND('Mapa final'!$Y$58="Muy Baja",'Mapa final'!$AA$58="Mayor"),CONCATENATE("R9C",'Mapa final'!$O$58),"")</f>
        <v/>
      </c>
      <c r="AC54" s="67" t="str">
        <f>IF(AND('Mapa final'!$Y$59="Muy Baja",'Mapa final'!$AA$59="Mayor"),CONCATENATE("R9C",'Mapa final'!$O$59),"")</f>
        <v/>
      </c>
      <c r="AD54" s="67" t="str">
        <f>IF(AND('Mapa final'!$Y$60="Muy Baja",'Mapa final'!$AA$60="Mayor"),CONCATENATE("R9C",'Mapa final'!$O$60),"")</f>
        <v/>
      </c>
      <c r="AE54" s="67" t="str">
        <f>IF(AND('Mapa final'!$Y$61="Muy Baja",'Mapa final'!$AA$61="Mayor"),CONCATENATE("R9C",'Mapa final'!$O$61),"")</f>
        <v/>
      </c>
      <c r="AF54" s="67" t="str">
        <f>IF(AND('Mapa final'!$Y$62="Muy Baja",'Mapa final'!$AA$62="Mayor"),CONCATENATE("R9C",'Mapa final'!$O$62),"")</f>
        <v/>
      </c>
      <c r="AG54" s="68" t="str">
        <f>IF(AND('Mapa final'!$Y$63="Muy Baja",'Mapa final'!$AA$63="Mayor"),CONCATENATE("R9C",'Mapa final'!$O$63),"")</f>
        <v/>
      </c>
      <c r="AH54" s="69" t="str">
        <f>IF(AND('Mapa final'!$Y$58="Muy Baja",'Mapa final'!$AA$58="Catastrófico"),CONCATENATE("R9C",'Mapa final'!$O$58),"")</f>
        <v/>
      </c>
      <c r="AI54" s="70" t="str">
        <f>IF(AND('Mapa final'!$Y$59="Muy Baja",'Mapa final'!$AA$59="Catastrófico"),CONCATENATE("R9C",'Mapa final'!$O$59),"")</f>
        <v/>
      </c>
      <c r="AJ54" s="70" t="str">
        <f>IF(AND('Mapa final'!$Y$60="Muy Baja",'Mapa final'!$AA$60="Catastrófico"),CONCATENATE("R9C",'Mapa final'!$O$60),"")</f>
        <v/>
      </c>
      <c r="AK54" s="70" t="str">
        <f>IF(AND('Mapa final'!$Y$61="Muy Baja",'Mapa final'!$AA$61="Catastrófico"),CONCATENATE("R9C",'Mapa final'!$O$61),"")</f>
        <v/>
      </c>
      <c r="AL54" s="70" t="str">
        <f>IF(AND('Mapa final'!$Y$62="Muy Baja",'Mapa final'!$AA$62="Catastrófico"),CONCATENATE("R9C",'Mapa final'!$O$62),"")</f>
        <v/>
      </c>
      <c r="AM54" s="71" t="str">
        <f>IF(AND('Mapa final'!$Y$63="Muy Baja",'Mapa final'!$AA$63="Catastrófico"),CONCATENATE("R9C",'Mapa final'!$O$63),"")</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x14ac:dyDescent="0.3">
      <c r="A55" s="97"/>
      <c r="B55" s="235"/>
      <c r="C55" s="235"/>
      <c r="D55" s="236"/>
      <c r="E55" s="335"/>
      <c r="F55" s="336"/>
      <c r="G55" s="336"/>
      <c r="H55" s="336"/>
      <c r="I55" s="350"/>
      <c r="J55" s="93" t="str">
        <f>IF(AND('Mapa final'!$Y$64="Muy Baja",'Mapa final'!$AA$64="Leve"),CONCATENATE("R10C",'Mapa final'!$O$64),"")</f>
        <v/>
      </c>
      <c r="K55" s="94" t="str">
        <f>IF(AND('Mapa final'!$Y$65="Muy Baja",'Mapa final'!$AA$65="Leve"),CONCATENATE("R10C",'Mapa final'!$O$65),"")</f>
        <v/>
      </c>
      <c r="L55" s="94" t="str">
        <f>IF(AND('Mapa final'!$Y$66="Muy Baja",'Mapa final'!$AA$66="Leve"),CONCATENATE("R10C",'Mapa final'!$O$66),"")</f>
        <v/>
      </c>
      <c r="M55" s="94" t="str">
        <f>IF(AND('Mapa final'!$Y$67="Muy Baja",'Mapa final'!$AA$67="Leve"),CONCATENATE("R10C",'Mapa final'!$O$67),"")</f>
        <v/>
      </c>
      <c r="N55" s="94" t="str">
        <f>IF(AND('Mapa final'!$Y$68="Muy Baja",'Mapa final'!$AA$68="Leve"),CONCATENATE("R10C",'Mapa final'!$O$68),"")</f>
        <v/>
      </c>
      <c r="O55" s="95" t="str">
        <f>IF(AND('Mapa final'!$Y$69="Muy Baja",'Mapa final'!$AA$69="Leve"),CONCATENATE("R10C",'Mapa final'!$O$69),"")</f>
        <v/>
      </c>
      <c r="P55" s="93" t="str">
        <f>IF(AND('Mapa final'!$Y$64="Muy Baja",'Mapa final'!$AA$64="Menor"),CONCATENATE("R10C",'Mapa final'!$O$64),"")</f>
        <v/>
      </c>
      <c r="Q55" s="94" t="str">
        <f>IF(AND('Mapa final'!$Y$65="Muy Baja",'Mapa final'!$AA$65="Menor"),CONCATENATE("R10C",'Mapa final'!$O$65),"")</f>
        <v/>
      </c>
      <c r="R55" s="94" t="str">
        <f>IF(AND('Mapa final'!$Y$66="Muy Baja",'Mapa final'!$AA$66="Menor"),CONCATENATE("R10C",'Mapa final'!$O$66),"")</f>
        <v/>
      </c>
      <c r="S55" s="94" t="str">
        <f>IF(AND('Mapa final'!$Y$67="Muy Baja",'Mapa final'!$AA$67="Menor"),CONCATENATE("R10C",'Mapa final'!$O$67),"")</f>
        <v/>
      </c>
      <c r="T55" s="94" t="str">
        <f>IF(AND('Mapa final'!$Y$68="Muy Baja",'Mapa final'!$AA$68="Menor"),CONCATENATE("R10C",'Mapa final'!$O$68),"")</f>
        <v/>
      </c>
      <c r="U55" s="95" t="str">
        <f>IF(AND('Mapa final'!$Y$69="Muy Baja",'Mapa final'!$AA$69="Menor"),CONCATENATE("R10C",'Mapa final'!$O$69),"")</f>
        <v/>
      </c>
      <c r="V55" s="84" t="str">
        <f>IF(AND('Mapa final'!$Y$64="Muy Baja",'Mapa final'!$AA$64="Moderado"),CONCATENATE("R10C",'Mapa final'!$O$64),"")</f>
        <v/>
      </c>
      <c r="W55" s="85" t="str">
        <f>IF(AND('Mapa final'!$Y$65="Muy Baja",'Mapa final'!$AA$65="Moderado"),CONCATENATE("R10C",'Mapa final'!$O$65),"")</f>
        <v/>
      </c>
      <c r="X55" s="85" t="str">
        <f>IF(AND('Mapa final'!$Y$66="Muy Baja",'Mapa final'!$AA$66="Moderado"),CONCATENATE("R10C",'Mapa final'!$O$66),"")</f>
        <v/>
      </c>
      <c r="Y55" s="85" t="str">
        <f>IF(AND('Mapa final'!$Y$67="Muy Baja",'Mapa final'!$AA$67="Moderado"),CONCATENATE("R10C",'Mapa final'!$O$67),"")</f>
        <v/>
      </c>
      <c r="Z55" s="85" t="str">
        <f>IF(AND('Mapa final'!$Y$68="Muy Baja",'Mapa final'!$AA$68="Moderado"),CONCATENATE("R10C",'Mapa final'!$O$68),"")</f>
        <v/>
      </c>
      <c r="AA55" s="86" t="str">
        <f>IF(AND('Mapa final'!$Y$69="Muy Baja",'Mapa final'!$AA$69="Moderado"),CONCATENATE("R10C",'Mapa final'!$O$69),"")</f>
        <v/>
      </c>
      <c r="AB55" s="72" t="str">
        <f>IF(AND('Mapa final'!$Y$64="Muy Baja",'Mapa final'!$AA$64="Mayor"),CONCATENATE("R10C",'Mapa final'!$O$64),"")</f>
        <v/>
      </c>
      <c r="AC55" s="73" t="str">
        <f>IF(AND('Mapa final'!$Y$65="Muy Baja",'Mapa final'!$AA$65="Mayor"),CONCATENATE("R10C",'Mapa final'!$O$65),"")</f>
        <v/>
      </c>
      <c r="AD55" s="73" t="str">
        <f>IF(AND('Mapa final'!$Y$66="Muy Baja",'Mapa final'!$AA$66="Mayor"),CONCATENATE("R10C",'Mapa final'!$O$66),"")</f>
        <v/>
      </c>
      <c r="AE55" s="73" t="str">
        <f>IF(AND('Mapa final'!$Y$67="Muy Baja",'Mapa final'!$AA$67="Mayor"),CONCATENATE("R10C",'Mapa final'!$O$67),"")</f>
        <v/>
      </c>
      <c r="AF55" s="73" t="str">
        <f>IF(AND('Mapa final'!$Y$68="Muy Baja",'Mapa final'!$AA$68="Mayor"),CONCATENATE("R10C",'Mapa final'!$O$68),"")</f>
        <v/>
      </c>
      <c r="AG55" s="74" t="str">
        <f>IF(AND('Mapa final'!$Y$69="Muy Baja",'Mapa final'!$AA$69="Mayor"),CONCATENATE("R10C",'Mapa final'!$O$69),"")</f>
        <v/>
      </c>
      <c r="AH55" s="75" t="str">
        <f>IF(AND('Mapa final'!$Y$64="Muy Baja",'Mapa final'!$AA$64="Catastrófico"),CONCATENATE("R10C",'Mapa final'!$O$64),"")</f>
        <v/>
      </c>
      <c r="AI55" s="76" t="str">
        <f>IF(AND('Mapa final'!$Y$65="Muy Baja",'Mapa final'!$AA$65="Catastrófico"),CONCATENATE("R10C",'Mapa final'!$O$65),"")</f>
        <v/>
      </c>
      <c r="AJ55" s="76" t="str">
        <f>IF(AND('Mapa final'!$Y$66="Muy Baja",'Mapa final'!$AA$66="Catastrófico"),CONCATENATE("R10C",'Mapa final'!$O$66),"")</f>
        <v/>
      </c>
      <c r="AK55" s="76" t="str">
        <f>IF(AND('Mapa final'!$Y$67="Muy Baja",'Mapa final'!$AA$67="Catastrófico"),CONCATENATE("R10C",'Mapa final'!$O$67),"")</f>
        <v/>
      </c>
      <c r="AL55" s="76" t="str">
        <f>IF(AND('Mapa final'!$Y$68="Muy Baja",'Mapa final'!$AA$68="Catastrófico"),CONCATENATE("R10C",'Mapa final'!$O$68),"")</f>
        <v/>
      </c>
      <c r="AM55" s="77" t="str">
        <f>IF(AND('Mapa final'!$Y$69="Muy Baja",'Mapa final'!$AA$69="Catastrófico"),CONCATENATE("R10C",'Mapa final'!$O$69),"")</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x14ac:dyDescent="0.25">
      <c r="A56" s="97"/>
      <c r="B56" s="97"/>
      <c r="C56" s="97"/>
      <c r="D56" s="97"/>
      <c r="E56" s="97"/>
      <c r="F56" s="97"/>
      <c r="G56" s="97"/>
      <c r="H56" s="97"/>
      <c r="I56" s="97"/>
      <c r="J56" s="330" t="s">
        <v>112</v>
      </c>
      <c r="K56" s="331"/>
      <c r="L56" s="331"/>
      <c r="M56" s="331"/>
      <c r="N56" s="331"/>
      <c r="O56" s="348"/>
      <c r="P56" s="330" t="s">
        <v>111</v>
      </c>
      <c r="Q56" s="331"/>
      <c r="R56" s="331"/>
      <c r="S56" s="331"/>
      <c r="T56" s="331"/>
      <c r="U56" s="348"/>
      <c r="V56" s="330" t="s">
        <v>110</v>
      </c>
      <c r="W56" s="331"/>
      <c r="X56" s="331"/>
      <c r="Y56" s="331"/>
      <c r="Z56" s="331"/>
      <c r="AA56" s="348"/>
      <c r="AB56" s="330" t="s">
        <v>109</v>
      </c>
      <c r="AC56" s="369"/>
      <c r="AD56" s="331"/>
      <c r="AE56" s="331"/>
      <c r="AF56" s="331"/>
      <c r="AG56" s="348"/>
      <c r="AH56" s="330" t="s">
        <v>108</v>
      </c>
      <c r="AI56" s="331"/>
      <c r="AJ56" s="331"/>
      <c r="AK56" s="331"/>
      <c r="AL56" s="331"/>
      <c r="AM56" s="348"/>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x14ac:dyDescent="0.25">
      <c r="A57" s="97"/>
      <c r="B57" s="97"/>
      <c r="C57" s="97"/>
      <c r="D57" s="97"/>
      <c r="E57" s="97"/>
      <c r="F57" s="97"/>
      <c r="G57" s="97"/>
      <c r="H57" s="97"/>
      <c r="I57" s="97"/>
      <c r="J57" s="334"/>
      <c r="K57" s="333"/>
      <c r="L57" s="333"/>
      <c r="M57" s="333"/>
      <c r="N57" s="333"/>
      <c r="O57" s="349"/>
      <c r="P57" s="334"/>
      <c r="Q57" s="333"/>
      <c r="R57" s="333"/>
      <c r="S57" s="333"/>
      <c r="T57" s="333"/>
      <c r="U57" s="349"/>
      <c r="V57" s="334"/>
      <c r="W57" s="333"/>
      <c r="X57" s="333"/>
      <c r="Y57" s="333"/>
      <c r="Z57" s="333"/>
      <c r="AA57" s="349"/>
      <c r="AB57" s="334"/>
      <c r="AC57" s="333"/>
      <c r="AD57" s="333"/>
      <c r="AE57" s="333"/>
      <c r="AF57" s="333"/>
      <c r="AG57" s="349"/>
      <c r="AH57" s="334"/>
      <c r="AI57" s="333"/>
      <c r="AJ57" s="333"/>
      <c r="AK57" s="333"/>
      <c r="AL57" s="333"/>
      <c r="AM57" s="349"/>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x14ac:dyDescent="0.25">
      <c r="A58" s="97"/>
      <c r="B58" s="97"/>
      <c r="C58" s="97"/>
      <c r="D58" s="97"/>
      <c r="E58" s="97"/>
      <c r="F58" s="97"/>
      <c r="G58" s="97"/>
      <c r="H58" s="97"/>
      <c r="I58" s="97"/>
      <c r="J58" s="334"/>
      <c r="K58" s="333"/>
      <c r="L58" s="333"/>
      <c r="M58" s="333"/>
      <c r="N58" s="333"/>
      <c r="O58" s="349"/>
      <c r="P58" s="334"/>
      <c r="Q58" s="333"/>
      <c r="R58" s="333"/>
      <c r="S58" s="333"/>
      <c r="T58" s="333"/>
      <c r="U58" s="349"/>
      <c r="V58" s="334"/>
      <c r="W58" s="333"/>
      <c r="X58" s="333"/>
      <c r="Y58" s="333"/>
      <c r="Z58" s="333"/>
      <c r="AA58" s="349"/>
      <c r="AB58" s="334"/>
      <c r="AC58" s="333"/>
      <c r="AD58" s="333"/>
      <c r="AE58" s="333"/>
      <c r="AF58" s="333"/>
      <c r="AG58" s="349"/>
      <c r="AH58" s="334"/>
      <c r="AI58" s="333"/>
      <c r="AJ58" s="333"/>
      <c r="AK58" s="333"/>
      <c r="AL58" s="333"/>
      <c r="AM58" s="349"/>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x14ac:dyDescent="0.25">
      <c r="A59" s="97"/>
      <c r="B59" s="97"/>
      <c r="C59" s="97"/>
      <c r="D59" s="97"/>
      <c r="E59" s="97"/>
      <c r="F59" s="97"/>
      <c r="G59" s="97"/>
      <c r="H59" s="97"/>
      <c r="I59" s="97"/>
      <c r="J59" s="334"/>
      <c r="K59" s="333"/>
      <c r="L59" s="333"/>
      <c r="M59" s="333"/>
      <c r="N59" s="333"/>
      <c r="O59" s="349"/>
      <c r="P59" s="334"/>
      <c r="Q59" s="333"/>
      <c r="R59" s="333"/>
      <c r="S59" s="333"/>
      <c r="T59" s="333"/>
      <c r="U59" s="349"/>
      <c r="V59" s="334"/>
      <c r="W59" s="333"/>
      <c r="X59" s="333"/>
      <c r="Y59" s="333"/>
      <c r="Z59" s="333"/>
      <c r="AA59" s="349"/>
      <c r="AB59" s="334"/>
      <c r="AC59" s="333"/>
      <c r="AD59" s="333"/>
      <c r="AE59" s="333"/>
      <c r="AF59" s="333"/>
      <c r="AG59" s="349"/>
      <c r="AH59" s="334"/>
      <c r="AI59" s="333"/>
      <c r="AJ59" s="333"/>
      <c r="AK59" s="333"/>
      <c r="AL59" s="333"/>
      <c r="AM59" s="349"/>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x14ac:dyDescent="0.25">
      <c r="A60" s="97"/>
      <c r="B60" s="97"/>
      <c r="C60" s="97"/>
      <c r="D60" s="97"/>
      <c r="E60" s="97"/>
      <c r="F60" s="97"/>
      <c r="G60" s="97"/>
      <c r="H60" s="97"/>
      <c r="I60" s="97"/>
      <c r="J60" s="334"/>
      <c r="K60" s="333"/>
      <c r="L60" s="333"/>
      <c r="M60" s="333"/>
      <c r="N60" s="333"/>
      <c r="O60" s="349"/>
      <c r="P60" s="334"/>
      <c r="Q60" s="333"/>
      <c r="R60" s="333"/>
      <c r="S60" s="333"/>
      <c r="T60" s="333"/>
      <c r="U60" s="349"/>
      <c r="V60" s="334"/>
      <c r="W60" s="333"/>
      <c r="X60" s="333"/>
      <c r="Y60" s="333"/>
      <c r="Z60" s="333"/>
      <c r="AA60" s="349"/>
      <c r="AB60" s="334"/>
      <c r="AC60" s="333"/>
      <c r="AD60" s="333"/>
      <c r="AE60" s="333"/>
      <c r="AF60" s="333"/>
      <c r="AG60" s="349"/>
      <c r="AH60" s="334"/>
      <c r="AI60" s="333"/>
      <c r="AJ60" s="333"/>
      <c r="AK60" s="333"/>
      <c r="AL60" s="333"/>
      <c r="AM60" s="349"/>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x14ac:dyDescent="0.3">
      <c r="A61" s="97"/>
      <c r="B61" s="97"/>
      <c r="C61" s="97"/>
      <c r="D61" s="97"/>
      <c r="E61" s="97"/>
      <c r="F61" s="97"/>
      <c r="G61" s="97"/>
      <c r="H61" s="97"/>
      <c r="I61" s="97"/>
      <c r="J61" s="335"/>
      <c r="K61" s="336"/>
      <c r="L61" s="336"/>
      <c r="M61" s="336"/>
      <c r="N61" s="336"/>
      <c r="O61" s="350"/>
      <c r="P61" s="335"/>
      <c r="Q61" s="336"/>
      <c r="R61" s="336"/>
      <c r="S61" s="336"/>
      <c r="T61" s="336"/>
      <c r="U61" s="350"/>
      <c r="V61" s="335"/>
      <c r="W61" s="336"/>
      <c r="X61" s="336"/>
      <c r="Y61" s="336"/>
      <c r="Z61" s="336"/>
      <c r="AA61" s="350"/>
      <c r="AB61" s="335"/>
      <c r="AC61" s="336"/>
      <c r="AD61" s="336"/>
      <c r="AE61" s="336"/>
      <c r="AF61" s="336"/>
      <c r="AG61" s="350"/>
      <c r="AH61" s="335"/>
      <c r="AI61" s="336"/>
      <c r="AJ61" s="336"/>
      <c r="AK61" s="336"/>
      <c r="AL61" s="336"/>
      <c r="AM61" s="350"/>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x14ac:dyDescent="0.25">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x14ac:dyDescent="0.25">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x14ac:dyDescent="0.25">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x14ac:dyDescent="0.25">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x14ac:dyDescent="0.25">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x14ac:dyDescent="0.25">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x14ac:dyDescent="0.25">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x14ac:dyDescent="0.25">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x14ac:dyDescent="0.25">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x14ac:dyDescent="0.25">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x14ac:dyDescent="0.25">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x14ac:dyDescent="0.25">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x14ac:dyDescent="0.25">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x14ac:dyDescent="0.25">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x14ac:dyDescent="0.25">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x14ac:dyDescent="0.25">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x14ac:dyDescent="0.25">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x14ac:dyDescent="0.25">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x14ac:dyDescent="0.25">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x14ac:dyDescent="0.25">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x14ac:dyDescent="0.25">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x14ac:dyDescent="0.25">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x14ac:dyDescent="0.25">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x14ac:dyDescent="0.25">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x14ac:dyDescent="0.25">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x14ac:dyDescent="0.25">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x14ac:dyDescent="0.25">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x14ac:dyDescent="0.25">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x14ac:dyDescent="0.25">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x14ac:dyDescent="0.25">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x14ac:dyDescent="0.25">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x14ac:dyDescent="0.25">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x14ac:dyDescent="0.25">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x14ac:dyDescent="0.25">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x14ac:dyDescent="0.25">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x14ac:dyDescent="0.25">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x14ac:dyDescent="0.25">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x14ac:dyDescent="0.25">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x14ac:dyDescent="0.25">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x14ac:dyDescent="0.25">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x14ac:dyDescent="0.25">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x14ac:dyDescent="0.25">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x14ac:dyDescent="0.25">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x14ac:dyDescent="0.25">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x14ac:dyDescent="0.25">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x14ac:dyDescent="0.25">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x14ac:dyDescent="0.25">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x14ac:dyDescent="0.25">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x14ac:dyDescent="0.25">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x14ac:dyDescent="0.25">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x14ac:dyDescent="0.25">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x14ac:dyDescent="0.25">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x14ac:dyDescent="0.25">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x14ac:dyDescent="0.25">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x14ac:dyDescent="0.25">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x14ac:dyDescent="0.25">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x14ac:dyDescent="0.25">
      <c r="A245" s="97"/>
    </row>
    <row r="246" spans="1:60" x14ac:dyDescent="0.25">
      <c r="A246" s="97"/>
    </row>
    <row r="247" spans="1:60" x14ac:dyDescent="0.25">
      <c r="A247" s="97"/>
    </row>
    <row r="248" spans="1:60" x14ac:dyDescent="0.25">
      <c r="A248" s="97"/>
    </row>
  </sheetData>
  <mergeCells count="17">
    <mergeCell ref="J56:O61"/>
    <mergeCell ref="P56:U61"/>
    <mergeCell ref="V56:AA61"/>
    <mergeCell ref="AB56:AG61"/>
    <mergeCell ref="AH56:AM61"/>
    <mergeCell ref="AO16:AT25"/>
    <mergeCell ref="E16:I25"/>
    <mergeCell ref="AO6:AT15"/>
    <mergeCell ref="B2:I4"/>
    <mergeCell ref="J2:AM4"/>
    <mergeCell ref="B6:D55"/>
    <mergeCell ref="E6:I15"/>
    <mergeCell ref="E46:I55"/>
    <mergeCell ref="AO36:AT45"/>
    <mergeCell ref="E36:I45"/>
    <mergeCell ref="AO26:AT35"/>
    <mergeCell ref="E26:I3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AK55"/>
  <sheetViews>
    <sheetView zoomScale="90" zoomScaleNormal="90" workbookViewId="0">
      <selection activeCell="D6" sqref="D6"/>
    </sheetView>
  </sheetViews>
  <sheetFormatPr baseColWidth="10" defaultRowHeight="15" x14ac:dyDescent="0.25"/>
  <cols>
    <col min="2" max="2" width="24.140625" customWidth="1"/>
    <col min="3" max="3" width="70.140625" customWidth="1"/>
    <col min="4" max="4" width="29.85546875" customWidth="1"/>
  </cols>
  <sheetData>
    <row r="1" spans="1:37" ht="23.25" x14ac:dyDescent="0.25">
      <c r="A1" s="97"/>
      <c r="B1" s="370" t="s">
        <v>55</v>
      </c>
      <c r="C1" s="370"/>
      <c r="D1" s="370"/>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x14ac:dyDescent="0.25">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x14ac:dyDescent="0.2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x14ac:dyDescent="0.25">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x14ac:dyDescent="0.25">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x14ac:dyDescent="0.25">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x14ac:dyDescent="0.2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x14ac:dyDescent="0.25">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x14ac:dyDescent="0.25">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x14ac:dyDescent="0.2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x14ac:dyDescent="0.25">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x14ac:dyDescent="0.25">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x14ac:dyDescent="0.25">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x14ac:dyDescent="0.25">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x14ac:dyDescent="0.25">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x14ac:dyDescent="0.25">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x14ac:dyDescent="0.25">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x14ac:dyDescent="0.25">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x14ac:dyDescent="0.25">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x14ac:dyDescent="0.25">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x14ac:dyDescent="0.25">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x14ac:dyDescent="0.25">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x14ac:dyDescent="0.25">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x14ac:dyDescent="0.25">
      <c r="A35" s="97"/>
    </row>
    <row r="36" spans="1:31" x14ac:dyDescent="0.25">
      <c r="A36" s="97"/>
    </row>
    <row r="37" spans="1:31" x14ac:dyDescent="0.25">
      <c r="A37" s="97"/>
    </row>
    <row r="38" spans="1:31" x14ac:dyDescent="0.25">
      <c r="A38" s="97"/>
    </row>
    <row r="39" spans="1:31" x14ac:dyDescent="0.25">
      <c r="A39" s="97"/>
    </row>
    <row r="40" spans="1:31" x14ac:dyDescent="0.25">
      <c r="A40" s="97"/>
    </row>
    <row r="41" spans="1:31" x14ac:dyDescent="0.25">
      <c r="A41" s="97"/>
    </row>
    <row r="42" spans="1:31" x14ac:dyDescent="0.25">
      <c r="A42" s="97"/>
    </row>
    <row r="43" spans="1:31" x14ac:dyDescent="0.25">
      <c r="A43" s="97"/>
    </row>
    <row r="44" spans="1:31" x14ac:dyDescent="0.25">
      <c r="A44" s="97"/>
    </row>
    <row r="45" spans="1:31" x14ac:dyDescent="0.25">
      <c r="A45" s="97"/>
    </row>
    <row r="46" spans="1:31" x14ac:dyDescent="0.25">
      <c r="A46" s="97"/>
    </row>
    <row r="47" spans="1:31" x14ac:dyDescent="0.25">
      <c r="A47" s="97"/>
    </row>
    <row r="48" spans="1:31" x14ac:dyDescent="0.25">
      <c r="A48" s="97"/>
    </row>
    <row r="49" spans="1:1" x14ac:dyDescent="0.25">
      <c r="A49" s="97"/>
    </row>
    <row r="50" spans="1:1" x14ac:dyDescent="0.25">
      <c r="A50" s="97"/>
    </row>
    <row r="51" spans="1:1" x14ac:dyDescent="0.25">
      <c r="A51" s="97"/>
    </row>
    <row r="52" spans="1:1" x14ac:dyDescent="0.25">
      <c r="A52" s="97"/>
    </row>
    <row r="53" spans="1:1" x14ac:dyDescent="0.25">
      <c r="A53" s="97"/>
    </row>
    <row r="54" spans="1:1" x14ac:dyDescent="0.25">
      <c r="A54" s="97"/>
    </row>
    <row r="55" spans="1:1" x14ac:dyDescent="0.25">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U232"/>
  <sheetViews>
    <sheetView zoomScale="60" zoomScaleNormal="60" workbookViewId="0">
      <selection activeCell="C7" sqref="C7"/>
    </sheetView>
  </sheetViews>
  <sheetFormatPr baseColWidth="10" defaultRowHeight="15" x14ac:dyDescent="0.25"/>
  <cols>
    <col min="2" max="2" width="40.42578125" customWidth="1"/>
    <col min="3" max="3" width="74.85546875" customWidth="1"/>
    <col min="4" max="4" width="135" bestFit="1" customWidth="1"/>
    <col min="5" max="5" width="144.7109375" bestFit="1" customWidth="1"/>
  </cols>
  <sheetData>
    <row r="1" spans="1:21" ht="33.75" x14ac:dyDescent="0.25">
      <c r="A1" s="97"/>
      <c r="B1" s="371" t="s">
        <v>63</v>
      </c>
      <c r="C1" s="371"/>
      <c r="D1" s="371"/>
      <c r="E1" s="97"/>
      <c r="F1" s="97"/>
      <c r="G1" s="97"/>
      <c r="H1" s="97"/>
      <c r="I1" s="97"/>
      <c r="J1" s="97"/>
      <c r="K1" s="97"/>
      <c r="L1" s="97"/>
      <c r="M1" s="97"/>
      <c r="N1" s="97"/>
      <c r="O1" s="97"/>
      <c r="P1" s="97"/>
      <c r="Q1" s="97"/>
      <c r="R1" s="97"/>
      <c r="S1" s="97"/>
      <c r="T1" s="97"/>
      <c r="U1" s="97"/>
    </row>
    <row r="2" spans="1:21" x14ac:dyDescent="0.25">
      <c r="A2" s="97"/>
      <c r="B2" s="97"/>
      <c r="C2" s="97"/>
      <c r="D2" s="97"/>
      <c r="E2" s="97"/>
      <c r="F2" s="97"/>
      <c r="G2" s="97"/>
      <c r="H2" s="97"/>
      <c r="I2" s="97"/>
      <c r="J2" s="97"/>
      <c r="K2" s="97"/>
      <c r="L2" s="97"/>
      <c r="M2" s="97"/>
      <c r="N2" s="97"/>
      <c r="O2" s="97"/>
      <c r="P2" s="97"/>
      <c r="Q2" s="97"/>
      <c r="R2" s="97"/>
      <c r="S2" s="97"/>
      <c r="T2" s="97"/>
      <c r="U2" s="97"/>
    </row>
    <row r="3" spans="1:21" ht="30" x14ac:dyDescent="0.25">
      <c r="A3" s="97"/>
      <c r="B3" s="118"/>
      <c r="C3" s="38" t="s">
        <v>56</v>
      </c>
      <c r="D3" s="38" t="s">
        <v>57</v>
      </c>
      <c r="E3" s="97"/>
      <c r="F3" s="97"/>
      <c r="G3" s="97"/>
      <c r="H3" s="97"/>
      <c r="I3" s="97"/>
      <c r="J3" s="97"/>
      <c r="K3" s="97"/>
      <c r="L3" s="97"/>
      <c r="M3" s="97"/>
      <c r="N3" s="97"/>
      <c r="O3" s="97"/>
      <c r="P3" s="97"/>
      <c r="Q3" s="97"/>
      <c r="R3" s="97"/>
      <c r="S3" s="97"/>
      <c r="T3" s="97"/>
      <c r="U3" s="97"/>
    </row>
    <row r="4" spans="1:21" ht="33.75" x14ac:dyDescent="0.25">
      <c r="A4" s="117" t="s">
        <v>83</v>
      </c>
      <c r="B4" s="41" t="s">
        <v>101</v>
      </c>
      <c r="C4" s="46" t="s">
        <v>158</v>
      </c>
      <c r="D4" s="39" t="s">
        <v>97</v>
      </c>
      <c r="E4" s="97"/>
      <c r="F4" s="97"/>
      <c r="G4" s="97"/>
      <c r="H4" s="97"/>
      <c r="I4" s="97"/>
      <c r="J4" s="97"/>
      <c r="K4" s="97"/>
      <c r="L4" s="97"/>
      <c r="M4" s="97"/>
      <c r="N4" s="97"/>
      <c r="O4" s="97"/>
      <c r="P4" s="97"/>
      <c r="Q4" s="97"/>
      <c r="R4" s="97"/>
      <c r="S4" s="97"/>
      <c r="T4" s="97"/>
      <c r="U4" s="97"/>
    </row>
    <row r="5" spans="1:21" ht="67.5" x14ac:dyDescent="0.25">
      <c r="A5" s="117" t="s">
        <v>84</v>
      </c>
      <c r="B5" s="42" t="s">
        <v>59</v>
      </c>
      <c r="C5" s="47" t="s">
        <v>93</v>
      </c>
      <c r="D5" s="40" t="s">
        <v>98</v>
      </c>
      <c r="E5" s="97"/>
      <c r="F5" s="97"/>
      <c r="G5" s="97"/>
      <c r="H5" s="97"/>
      <c r="I5" s="97"/>
      <c r="J5" s="97"/>
      <c r="K5" s="97"/>
      <c r="L5" s="97"/>
      <c r="M5" s="97"/>
      <c r="N5" s="97"/>
      <c r="O5" s="97"/>
      <c r="P5" s="97"/>
      <c r="Q5" s="97"/>
      <c r="R5" s="97"/>
      <c r="S5" s="97"/>
      <c r="T5" s="97"/>
      <c r="U5" s="97"/>
    </row>
    <row r="6" spans="1:21" ht="67.5" x14ac:dyDescent="0.2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x14ac:dyDescent="0.25">
      <c r="A7" s="117" t="s">
        <v>7</v>
      </c>
      <c r="B7" s="44" t="s">
        <v>61</v>
      </c>
      <c r="C7" s="47" t="s">
        <v>95</v>
      </c>
      <c r="D7" s="40" t="s">
        <v>99</v>
      </c>
      <c r="E7" s="97"/>
      <c r="F7" s="97"/>
      <c r="G7" s="97"/>
      <c r="H7" s="97"/>
      <c r="I7" s="97"/>
      <c r="J7" s="97"/>
      <c r="K7" s="97"/>
      <c r="L7" s="97"/>
      <c r="M7" s="97"/>
      <c r="N7" s="97"/>
      <c r="O7" s="97"/>
      <c r="P7" s="97"/>
      <c r="Q7" s="97"/>
      <c r="R7" s="97"/>
      <c r="S7" s="97"/>
      <c r="T7" s="97"/>
      <c r="U7" s="97"/>
    </row>
    <row r="8" spans="1:21" ht="67.5" x14ac:dyDescent="0.2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x14ac:dyDescent="0.25">
      <c r="A9" s="117"/>
      <c r="B9" s="117"/>
      <c r="C9" s="119"/>
      <c r="D9" s="119"/>
      <c r="E9" s="97"/>
      <c r="F9" s="97"/>
      <c r="G9" s="97"/>
      <c r="H9" s="97"/>
      <c r="I9" s="97"/>
      <c r="J9" s="97"/>
      <c r="K9" s="97"/>
      <c r="L9" s="97"/>
      <c r="M9" s="97"/>
      <c r="N9" s="97"/>
      <c r="O9" s="97"/>
      <c r="P9" s="97"/>
      <c r="Q9" s="97"/>
      <c r="R9" s="97"/>
      <c r="S9" s="97"/>
      <c r="T9" s="97"/>
      <c r="U9" s="97"/>
    </row>
    <row r="10" spans="1:21" ht="16.5" x14ac:dyDescent="0.25">
      <c r="A10" s="117"/>
      <c r="B10" s="120"/>
      <c r="C10" s="120"/>
      <c r="D10" s="120"/>
      <c r="E10" s="97"/>
      <c r="F10" s="97"/>
      <c r="G10" s="97"/>
      <c r="H10" s="97"/>
      <c r="I10" s="97"/>
      <c r="J10" s="97"/>
      <c r="K10" s="97"/>
      <c r="L10" s="97"/>
      <c r="M10" s="97"/>
      <c r="N10" s="97"/>
      <c r="O10" s="97"/>
      <c r="P10" s="97"/>
      <c r="Q10" s="97"/>
      <c r="R10" s="97"/>
      <c r="S10" s="97"/>
      <c r="T10" s="97"/>
      <c r="U10" s="97"/>
    </row>
    <row r="11" spans="1:21" x14ac:dyDescent="0.25">
      <c r="A11" s="117"/>
      <c r="B11" s="117" t="s">
        <v>91</v>
      </c>
      <c r="C11" s="117" t="s">
        <v>146</v>
      </c>
      <c r="D11" s="117" t="s">
        <v>153</v>
      </c>
      <c r="E11" s="97"/>
      <c r="F11" s="97"/>
      <c r="G11" s="97"/>
      <c r="H11" s="97"/>
      <c r="I11" s="97"/>
      <c r="J11" s="97"/>
      <c r="K11" s="97"/>
      <c r="L11" s="97"/>
      <c r="M11" s="97"/>
      <c r="N11" s="97"/>
      <c r="O11" s="97"/>
      <c r="P11" s="97"/>
      <c r="Q11" s="97"/>
      <c r="R11" s="97"/>
      <c r="S11" s="97"/>
      <c r="T11" s="97"/>
      <c r="U11" s="97"/>
    </row>
    <row r="12" spans="1:21" x14ac:dyDescent="0.25">
      <c r="A12" s="117"/>
      <c r="B12" s="117" t="s">
        <v>89</v>
      </c>
      <c r="C12" s="117" t="s">
        <v>150</v>
      </c>
      <c r="D12" s="117" t="s">
        <v>154</v>
      </c>
      <c r="E12" s="97"/>
      <c r="F12" s="97"/>
      <c r="G12" s="97"/>
      <c r="H12" s="97"/>
      <c r="I12" s="97"/>
      <c r="J12" s="97"/>
      <c r="K12" s="97"/>
      <c r="L12" s="97"/>
      <c r="M12" s="97"/>
      <c r="N12" s="97"/>
      <c r="O12" s="97"/>
      <c r="P12" s="97"/>
      <c r="Q12" s="97"/>
      <c r="R12" s="97"/>
      <c r="S12" s="97"/>
      <c r="T12" s="97"/>
      <c r="U12" s="97"/>
    </row>
    <row r="13" spans="1:21" x14ac:dyDescent="0.25">
      <c r="A13" s="117"/>
      <c r="B13" s="117"/>
      <c r="C13" s="117" t="s">
        <v>149</v>
      </c>
      <c r="D13" s="117" t="s">
        <v>155</v>
      </c>
      <c r="E13" s="97"/>
      <c r="F13" s="97"/>
      <c r="G13" s="97"/>
      <c r="H13" s="97"/>
      <c r="I13" s="97"/>
      <c r="J13" s="97"/>
      <c r="K13" s="97"/>
      <c r="L13" s="97"/>
      <c r="M13" s="97"/>
      <c r="N13" s="97"/>
      <c r="O13" s="97"/>
      <c r="P13" s="97"/>
      <c r="Q13" s="97"/>
      <c r="R13" s="97"/>
      <c r="S13" s="97"/>
      <c r="T13" s="97"/>
      <c r="U13" s="97"/>
    </row>
    <row r="14" spans="1:21" x14ac:dyDescent="0.25">
      <c r="A14" s="117"/>
      <c r="B14" s="117"/>
      <c r="C14" s="117" t="s">
        <v>151</v>
      </c>
      <c r="D14" s="117" t="s">
        <v>156</v>
      </c>
      <c r="E14" s="97"/>
      <c r="F14" s="97"/>
      <c r="G14" s="97"/>
      <c r="H14" s="97"/>
      <c r="I14" s="97"/>
      <c r="J14" s="97"/>
      <c r="K14" s="97"/>
      <c r="L14" s="97"/>
      <c r="M14" s="97"/>
      <c r="N14" s="97"/>
      <c r="O14" s="97"/>
      <c r="P14" s="97"/>
      <c r="Q14" s="97"/>
      <c r="R14" s="97"/>
      <c r="S14" s="97"/>
      <c r="T14" s="97"/>
      <c r="U14" s="97"/>
    </row>
    <row r="15" spans="1:21" x14ac:dyDescent="0.25">
      <c r="A15" s="117"/>
      <c r="B15" s="117"/>
      <c r="C15" s="117" t="s">
        <v>152</v>
      </c>
      <c r="D15" s="117" t="s">
        <v>157</v>
      </c>
      <c r="E15" s="97"/>
      <c r="F15" s="97"/>
      <c r="G15" s="97"/>
      <c r="H15" s="97"/>
      <c r="I15" s="97"/>
      <c r="J15" s="97"/>
      <c r="K15" s="97"/>
      <c r="L15" s="97"/>
      <c r="M15" s="97"/>
      <c r="N15" s="97"/>
      <c r="O15" s="97"/>
      <c r="P15" s="97"/>
      <c r="Q15" s="97"/>
      <c r="R15" s="97"/>
      <c r="S15" s="97"/>
      <c r="T15" s="97"/>
      <c r="U15" s="97"/>
    </row>
    <row r="16" spans="1:21" x14ac:dyDescent="0.25">
      <c r="A16" s="117"/>
      <c r="B16" s="117"/>
      <c r="C16" s="117"/>
      <c r="D16" s="117"/>
      <c r="E16" s="97"/>
      <c r="F16" s="97"/>
      <c r="G16" s="97"/>
      <c r="H16" s="97"/>
      <c r="I16" s="97"/>
      <c r="J16" s="97"/>
      <c r="K16" s="97"/>
      <c r="L16" s="97"/>
      <c r="M16" s="97"/>
      <c r="N16" s="97"/>
      <c r="O16" s="97"/>
    </row>
    <row r="17" spans="1:15" x14ac:dyDescent="0.25">
      <c r="A17" s="117"/>
      <c r="B17" s="117"/>
      <c r="C17" s="117"/>
      <c r="D17" s="117"/>
      <c r="E17" s="97"/>
      <c r="F17" s="97"/>
      <c r="G17" s="97"/>
      <c r="H17" s="97"/>
      <c r="I17" s="97"/>
      <c r="J17" s="97"/>
      <c r="K17" s="97"/>
      <c r="L17" s="97"/>
      <c r="M17" s="97"/>
      <c r="N17" s="97"/>
      <c r="O17" s="97"/>
    </row>
    <row r="18" spans="1:15" x14ac:dyDescent="0.25">
      <c r="A18" s="117"/>
      <c r="B18" s="121"/>
      <c r="C18" s="121"/>
      <c r="D18" s="121"/>
      <c r="E18" s="97"/>
      <c r="F18" s="97"/>
      <c r="G18" s="97"/>
      <c r="H18" s="97"/>
      <c r="I18" s="97"/>
      <c r="J18" s="97"/>
      <c r="K18" s="97"/>
      <c r="L18" s="97"/>
      <c r="M18" s="97"/>
      <c r="N18" s="97"/>
      <c r="O18" s="97"/>
    </row>
    <row r="19" spans="1:15" x14ac:dyDescent="0.25">
      <c r="A19" s="117"/>
      <c r="B19" s="121"/>
      <c r="C19" s="121"/>
      <c r="D19" s="121"/>
      <c r="E19" s="97"/>
      <c r="F19" s="97"/>
      <c r="G19" s="97"/>
      <c r="H19" s="97"/>
      <c r="I19" s="97"/>
      <c r="J19" s="97"/>
      <c r="K19" s="97"/>
      <c r="L19" s="97"/>
      <c r="M19" s="97"/>
      <c r="N19" s="97"/>
      <c r="O19" s="97"/>
    </row>
    <row r="20" spans="1:15" x14ac:dyDescent="0.25">
      <c r="A20" s="117"/>
      <c r="B20" s="121"/>
      <c r="C20" s="121"/>
      <c r="D20" s="121"/>
      <c r="E20" s="97"/>
      <c r="F20" s="97"/>
      <c r="G20" s="97"/>
      <c r="H20" s="97"/>
      <c r="I20" s="97"/>
      <c r="J20" s="97"/>
      <c r="K20" s="97"/>
      <c r="L20" s="97"/>
      <c r="M20" s="97"/>
      <c r="N20" s="97"/>
      <c r="O20" s="97"/>
    </row>
    <row r="21" spans="1:15" x14ac:dyDescent="0.25">
      <c r="A21" s="117"/>
      <c r="B21" s="121"/>
      <c r="C21" s="121"/>
      <c r="D21" s="121"/>
      <c r="E21" s="97"/>
      <c r="F21" s="97"/>
      <c r="G21" s="97"/>
      <c r="H21" s="97"/>
      <c r="I21" s="97"/>
      <c r="J21" s="97"/>
      <c r="K21" s="97"/>
      <c r="L21" s="97"/>
      <c r="M21" s="97"/>
      <c r="N21" s="97"/>
      <c r="O21" s="97"/>
    </row>
    <row r="22" spans="1:15" ht="20.25" x14ac:dyDescent="0.25">
      <c r="A22" s="117"/>
      <c r="B22" s="117"/>
      <c r="C22" s="119"/>
      <c r="D22" s="119"/>
      <c r="E22" s="97"/>
      <c r="F22" s="97"/>
      <c r="G22" s="97"/>
      <c r="H22" s="97"/>
      <c r="I22" s="97"/>
      <c r="J22" s="97"/>
      <c r="K22" s="97"/>
      <c r="L22" s="97"/>
      <c r="M22" s="97"/>
      <c r="N22" s="97"/>
      <c r="O22" s="97"/>
    </row>
    <row r="23" spans="1:15" ht="20.25" x14ac:dyDescent="0.25">
      <c r="A23" s="117"/>
      <c r="B23" s="117"/>
      <c r="C23" s="119"/>
      <c r="D23" s="119"/>
      <c r="E23" s="97"/>
      <c r="F23" s="97"/>
      <c r="G23" s="97"/>
      <c r="H23" s="97"/>
      <c r="I23" s="97"/>
      <c r="J23" s="97"/>
      <c r="K23" s="97"/>
      <c r="L23" s="97"/>
      <c r="M23" s="97"/>
      <c r="N23" s="97"/>
      <c r="O23" s="97"/>
    </row>
    <row r="24" spans="1:15" ht="20.25" x14ac:dyDescent="0.25">
      <c r="A24" s="117"/>
      <c r="B24" s="117"/>
      <c r="C24" s="119"/>
      <c r="D24" s="119"/>
      <c r="E24" s="97"/>
      <c r="F24" s="97"/>
      <c r="G24" s="97"/>
      <c r="H24" s="97"/>
      <c r="I24" s="97"/>
      <c r="J24" s="97"/>
      <c r="K24" s="97"/>
      <c r="L24" s="97"/>
      <c r="M24" s="97"/>
      <c r="N24" s="97"/>
      <c r="O24" s="97"/>
    </row>
    <row r="25" spans="1:15" ht="20.25" x14ac:dyDescent="0.25">
      <c r="A25" s="117"/>
      <c r="B25" s="117"/>
      <c r="C25" s="119"/>
      <c r="D25" s="119"/>
      <c r="E25" s="97"/>
      <c r="F25" s="97"/>
      <c r="G25" s="97"/>
      <c r="H25" s="97"/>
      <c r="I25" s="97"/>
      <c r="J25" s="97"/>
      <c r="K25" s="97"/>
      <c r="L25" s="97"/>
      <c r="M25" s="97"/>
      <c r="N25" s="97"/>
      <c r="O25" s="97"/>
    </row>
    <row r="26" spans="1:15" ht="20.25" x14ac:dyDescent="0.25">
      <c r="A26" s="117"/>
      <c r="B26" s="117"/>
      <c r="C26" s="119"/>
      <c r="D26" s="119"/>
      <c r="E26" s="97"/>
      <c r="F26" s="97"/>
      <c r="G26" s="97"/>
      <c r="H26" s="97"/>
      <c r="I26" s="97"/>
      <c r="J26" s="97"/>
      <c r="K26" s="97"/>
      <c r="L26" s="97"/>
      <c r="M26" s="97"/>
      <c r="N26" s="97"/>
      <c r="O26" s="97"/>
    </row>
    <row r="27" spans="1:15" ht="20.25" x14ac:dyDescent="0.25">
      <c r="A27" s="117"/>
      <c r="B27" s="117"/>
      <c r="C27" s="119"/>
      <c r="D27" s="119"/>
      <c r="E27" s="97"/>
      <c r="F27" s="97"/>
      <c r="G27" s="97"/>
      <c r="H27" s="97"/>
      <c r="I27" s="97"/>
      <c r="J27" s="97"/>
      <c r="K27" s="97"/>
      <c r="L27" s="97"/>
      <c r="M27" s="97"/>
      <c r="N27" s="97"/>
      <c r="O27" s="97"/>
    </row>
    <row r="28" spans="1:15" ht="20.25" x14ac:dyDescent="0.25">
      <c r="A28" s="117"/>
      <c r="B28" s="117"/>
      <c r="C28" s="119"/>
      <c r="D28" s="119"/>
      <c r="E28" s="97"/>
      <c r="F28" s="97"/>
      <c r="G28" s="97"/>
      <c r="H28" s="97"/>
      <c r="I28" s="97"/>
      <c r="J28" s="97"/>
      <c r="K28" s="97"/>
      <c r="L28" s="97"/>
      <c r="M28" s="97"/>
      <c r="N28" s="97"/>
      <c r="O28" s="97"/>
    </row>
    <row r="29" spans="1:15" ht="20.25" x14ac:dyDescent="0.25">
      <c r="A29" s="117"/>
      <c r="B29" s="117"/>
      <c r="C29" s="119"/>
      <c r="D29" s="119"/>
      <c r="E29" s="97"/>
      <c r="F29" s="97"/>
      <c r="G29" s="97"/>
      <c r="H29" s="97"/>
      <c r="I29" s="97"/>
      <c r="J29" s="97"/>
      <c r="K29" s="97"/>
      <c r="L29" s="97"/>
      <c r="M29" s="97"/>
      <c r="N29" s="97"/>
      <c r="O29" s="97"/>
    </row>
    <row r="30" spans="1:15" ht="20.25" x14ac:dyDescent="0.25">
      <c r="A30" s="117"/>
      <c r="B30" s="117"/>
      <c r="C30" s="119"/>
      <c r="D30" s="119"/>
      <c r="E30" s="97"/>
      <c r="F30" s="97"/>
      <c r="G30" s="97"/>
      <c r="H30" s="97"/>
      <c r="I30" s="97"/>
      <c r="J30" s="97"/>
      <c r="K30" s="97"/>
      <c r="L30" s="97"/>
      <c r="M30" s="97"/>
      <c r="N30" s="97"/>
      <c r="O30" s="97"/>
    </row>
    <row r="31" spans="1:15" ht="20.25" x14ac:dyDescent="0.25">
      <c r="A31" s="117"/>
      <c r="B31" s="117"/>
      <c r="C31" s="119"/>
      <c r="D31" s="119"/>
      <c r="E31" s="97"/>
      <c r="F31" s="97"/>
      <c r="G31" s="97"/>
      <c r="H31" s="97"/>
      <c r="I31" s="97"/>
      <c r="J31" s="97"/>
      <c r="K31" s="97"/>
      <c r="L31" s="97"/>
      <c r="M31" s="97"/>
      <c r="N31" s="97"/>
      <c r="O31" s="97"/>
    </row>
    <row r="32" spans="1:15" ht="20.25" x14ac:dyDescent="0.25">
      <c r="A32" s="117"/>
      <c r="B32" s="117"/>
      <c r="C32" s="119"/>
      <c r="D32" s="119"/>
      <c r="E32" s="97"/>
      <c r="F32" s="97"/>
      <c r="G32" s="97"/>
      <c r="H32" s="97"/>
      <c r="I32" s="97"/>
      <c r="J32" s="97"/>
      <c r="K32" s="97"/>
      <c r="L32" s="97"/>
      <c r="M32" s="97"/>
      <c r="N32" s="97"/>
      <c r="O32" s="97"/>
    </row>
    <row r="33" spans="1:15" ht="20.25" x14ac:dyDescent="0.25">
      <c r="A33" s="117"/>
      <c r="B33" s="117"/>
      <c r="C33" s="119"/>
      <c r="D33" s="119"/>
      <c r="E33" s="97"/>
      <c r="F33" s="97"/>
      <c r="G33" s="97"/>
      <c r="H33" s="97"/>
      <c r="I33" s="97"/>
      <c r="J33" s="97"/>
      <c r="K33" s="97"/>
      <c r="L33" s="97"/>
      <c r="M33" s="97"/>
      <c r="N33" s="97"/>
      <c r="O33" s="97"/>
    </row>
    <row r="34" spans="1:15" ht="20.25" x14ac:dyDescent="0.25">
      <c r="A34" s="117"/>
      <c r="B34" s="117"/>
      <c r="C34" s="119"/>
      <c r="D34" s="119"/>
      <c r="E34" s="97"/>
      <c r="F34" s="97"/>
      <c r="G34" s="97"/>
      <c r="H34" s="97"/>
      <c r="I34" s="97"/>
      <c r="J34" s="97"/>
      <c r="K34" s="97"/>
      <c r="L34" s="97"/>
      <c r="M34" s="97"/>
      <c r="N34" s="97"/>
      <c r="O34" s="97"/>
    </row>
    <row r="35" spans="1:15" ht="20.25" x14ac:dyDescent="0.25">
      <c r="A35" s="117"/>
      <c r="B35" s="117"/>
      <c r="C35" s="119"/>
      <c r="D35" s="119"/>
      <c r="E35" s="97"/>
      <c r="F35" s="97"/>
      <c r="G35" s="97"/>
      <c r="H35" s="97"/>
      <c r="I35" s="97"/>
      <c r="J35" s="97"/>
      <c r="K35" s="97"/>
      <c r="L35" s="97"/>
      <c r="M35" s="97"/>
      <c r="N35" s="97"/>
      <c r="O35" s="97"/>
    </row>
    <row r="36" spans="1:15" ht="20.25" x14ac:dyDescent="0.25">
      <c r="A36" s="117"/>
      <c r="B36" s="117"/>
      <c r="C36" s="119"/>
      <c r="D36" s="119"/>
      <c r="E36" s="97"/>
      <c r="F36" s="97"/>
      <c r="G36" s="97"/>
      <c r="H36" s="97"/>
      <c r="I36" s="97"/>
      <c r="J36" s="97"/>
      <c r="K36" s="97"/>
      <c r="L36" s="97"/>
      <c r="M36" s="97"/>
      <c r="N36" s="97"/>
      <c r="O36" s="97"/>
    </row>
    <row r="37" spans="1:15" ht="20.25" x14ac:dyDescent="0.25">
      <c r="A37" s="117"/>
      <c r="B37" s="117"/>
      <c r="C37" s="119"/>
      <c r="D37" s="119"/>
      <c r="E37" s="97"/>
      <c r="F37" s="97"/>
      <c r="G37" s="97"/>
      <c r="H37" s="97"/>
      <c r="I37" s="97"/>
      <c r="J37" s="97"/>
      <c r="K37" s="97"/>
      <c r="L37" s="97"/>
      <c r="M37" s="97"/>
      <c r="N37" s="97"/>
      <c r="O37" s="97"/>
    </row>
    <row r="38" spans="1:15" ht="20.25" x14ac:dyDescent="0.25">
      <c r="A38" s="117"/>
      <c r="B38" s="117"/>
      <c r="C38" s="119"/>
      <c r="D38" s="119"/>
      <c r="E38" s="97"/>
      <c r="F38" s="97"/>
      <c r="G38" s="97"/>
      <c r="H38" s="97"/>
      <c r="I38" s="97"/>
      <c r="J38" s="97"/>
      <c r="K38" s="97"/>
      <c r="L38" s="97"/>
      <c r="M38" s="97"/>
      <c r="N38" s="97"/>
      <c r="O38" s="97"/>
    </row>
    <row r="39" spans="1:15" ht="20.25" x14ac:dyDescent="0.25">
      <c r="A39" s="117"/>
      <c r="B39" s="117"/>
      <c r="C39" s="119"/>
      <c r="D39" s="119"/>
      <c r="E39" s="97"/>
      <c r="F39" s="97"/>
      <c r="G39" s="97"/>
      <c r="H39" s="97"/>
      <c r="I39" s="97"/>
      <c r="J39" s="97"/>
      <c r="K39" s="97"/>
      <c r="L39" s="97"/>
      <c r="M39" s="97"/>
      <c r="N39" s="97"/>
      <c r="O39" s="97"/>
    </row>
    <row r="40" spans="1:15" ht="20.25" x14ac:dyDescent="0.25">
      <c r="A40" s="117"/>
      <c r="B40" s="117"/>
      <c r="C40" s="119"/>
      <c r="D40" s="119"/>
      <c r="E40" s="97"/>
      <c r="F40" s="97"/>
      <c r="G40" s="97"/>
      <c r="H40" s="97"/>
      <c r="I40" s="97"/>
      <c r="J40" s="97"/>
      <c r="K40" s="97"/>
      <c r="L40" s="97"/>
      <c r="M40" s="97"/>
      <c r="N40" s="97"/>
      <c r="O40" s="97"/>
    </row>
    <row r="41" spans="1:15" ht="20.25" x14ac:dyDescent="0.25">
      <c r="A41" s="117"/>
      <c r="B41" s="117"/>
      <c r="C41" s="119"/>
      <c r="D41" s="119"/>
      <c r="E41" s="97"/>
      <c r="F41" s="97"/>
      <c r="G41" s="97"/>
      <c r="H41" s="97"/>
      <c r="I41" s="97"/>
      <c r="J41" s="97"/>
      <c r="K41" s="97"/>
      <c r="L41" s="97"/>
      <c r="M41" s="97"/>
      <c r="N41" s="97"/>
      <c r="O41" s="97"/>
    </row>
    <row r="42" spans="1:15" ht="20.25" x14ac:dyDescent="0.25">
      <c r="A42" s="117"/>
      <c r="B42" s="117"/>
      <c r="C42" s="119"/>
      <c r="D42" s="119"/>
      <c r="E42" s="97"/>
      <c r="F42" s="97"/>
      <c r="G42" s="97"/>
      <c r="H42" s="97"/>
      <c r="I42" s="97"/>
      <c r="J42" s="97"/>
      <c r="K42" s="97"/>
      <c r="L42" s="97"/>
      <c r="M42" s="97"/>
      <c r="N42" s="97"/>
      <c r="O42" s="97"/>
    </row>
    <row r="43" spans="1:15" ht="20.25" x14ac:dyDescent="0.25">
      <c r="A43" s="117"/>
      <c r="B43" s="117"/>
      <c r="C43" s="119"/>
      <c r="D43" s="119"/>
      <c r="E43" s="97"/>
      <c r="F43" s="97"/>
      <c r="G43" s="97"/>
      <c r="H43" s="97"/>
      <c r="I43" s="97"/>
      <c r="J43" s="97"/>
      <c r="K43" s="97"/>
      <c r="L43" s="97"/>
      <c r="M43" s="97"/>
      <c r="N43" s="97"/>
      <c r="O43" s="97"/>
    </row>
    <row r="44" spans="1:15" ht="20.25" x14ac:dyDescent="0.25">
      <c r="A44" s="117"/>
      <c r="B44" s="117"/>
      <c r="C44" s="119"/>
      <c r="D44" s="119"/>
      <c r="E44" s="97"/>
      <c r="F44" s="97"/>
      <c r="G44" s="97"/>
      <c r="H44" s="97"/>
      <c r="I44" s="97"/>
      <c r="J44" s="97"/>
      <c r="K44" s="97"/>
      <c r="L44" s="97"/>
      <c r="M44" s="97"/>
      <c r="N44" s="97"/>
      <c r="O44" s="97"/>
    </row>
    <row r="45" spans="1:15" ht="20.25" x14ac:dyDescent="0.25">
      <c r="A45" s="117"/>
      <c r="B45" s="117"/>
      <c r="C45" s="119"/>
      <c r="D45" s="119"/>
      <c r="E45" s="97"/>
      <c r="F45" s="97"/>
      <c r="G45" s="97"/>
      <c r="H45" s="97"/>
      <c r="I45" s="97"/>
      <c r="J45" s="97"/>
      <c r="K45" s="97"/>
      <c r="L45" s="97"/>
      <c r="M45" s="97"/>
      <c r="N45" s="97"/>
      <c r="O45" s="97"/>
    </row>
    <row r="46" spans="1:15" ht="20.25" x14ac:dyDescent="0.25">
      <c r="A46" s="117"/>
      <c r="B46" s="117"/>
      <c r="C46" s="119"/>
      <c r="D46" s="119"/>
      <c r="E46" s="97"/>
      <c r="F46" s="97"/>
      <c r="G46" s="97"/>
      <c r="H46" s="97"/>
      <c r="I46" s="97"/>
      <c r="J46" s="97"/>
      <c r="K46" s="97"/>
      <c r="L46" s="97"/>
      <c r="M46" s="97"/>
      <c r="N46" s="97"/>
      <c r="O46" s="97"/>
    </row>
    <row r="47" spans="1:15" ht="20.25" x14ac:dyDescent="0.25">
      <c r="A47" s="117"/>
      <c r="B47" s="117"/>
      <c r="C47" s="119"/>
      <c r="D47" s="119"/>
      <c r="E47" s="97"/>
      <c r="F47" s="97"/>
      <c r="G47" s="97"/>
      <c r="H47" s="97"/>
      <c r="I47" s="97"/>
      <c r="J47" s="97"/>
      <c r="K47" s="97"/>
      <c r="L47" s="97"/>
      <c r="M47" s="97"/>
      <c r="N47" s="97"/>
      <c r="O47" s="97"/>
    </row>
    <row r="48" spans="1:15" ht="20.25" x14ac:dyDescent="0.25">
      <c r="A48" s="117"/>
      <c r="B48" s="117"/>
      <c r="C48" s="119"/>
      <c r="D48" s="119"/>
      <c r="E48" s="97"/>
      <c r="F48" s="97"/>
      <c r="G48" s="97"/>
      <c r="H48" s="97"/>
      <c r="I48" s="97"/>
      <c r="J48" s="97"/>
      <c r="K48" s="97"/>
      <c r="L48" s="97"/>
      <c r="M48" s="97"/>
      <c r="N48" s="97"/>
      <c r="O48" s="97"/>
    </row>
    <row r="49" spans="1:15" ht="20.25" x14ac:dyDescent="0.25">
      <c r="A49" s="117"/>
      <c r="B49" s="117"/>
      <c r="C49" s="119"/>
      <c r="D49" s="119"/>
      <c r="E49" s="97"/>
      <c r="F49" s="97"/>
      <c r="G49" s="97"/>
      <c r="H49" s="97"/>
      <c r="I49" s="97"/>
      <c r="J49" s="97"/>
      <c r="K49" s="97"/>
      <c r="L49" s="97"/>
      <c r="M49" s="97"/>
      <c r="N49" s="97"/>
      <c r="O49" s="97"/>
    </row>
    <row r="50" spans="1:15" ht="20.25" x14ac:dyDescent="0.25">
      <c r="A50" s="117"/>
      <c r="B50" s="117"/>
      <c r="C50" s="119"/>
      <c r="D50" s="119"/>
      <c r="E50" s="97"/>
      <c r="F50" s="97"/>
      <c r="G50" s="97"/>
      <c r="H50" s="97"/>
      <c r="I50" s="97"/>
      <c r="J50" s="97"/>
      <c r="K50" s="97"/>
      <c r="L50" s="97"/>
      <c r="M50" s="97"/>
      <c r="N50" s="97"/>
      <c r="O50" s="97"/>
    </row>
    <row r="51" spans="1:15" ht="20.25" x14ac:dyDescent="0.25">
      <c r="A51" s="117"/>
      <c r="B51" s="117"/>
      <c r="C51" s="119"/>
      <c r="D51" s="119"/>
      <c r="E51" s="97"/>
      <c r="F51" s="97"/>
      <c r="G51" s="97"/>
      <c r="H51" s="97"/>
      <c r="I51" s="97"/>
      <c r="J51" s="97"/>
      <c r="K51" s="97"/>
      <c r="L51" s="97"/>
      <c r="M51" s="97"/>
      <c r="N51" s="97"/>
      <c r="O51" s="97"/>
    </row>
    <row r="52" spans="1:15" ht="20.25" x14ac:dyDescent="0.25">
      <c r="A52" s="117"/>
      <c r="B52" s="23"/>
      <c r="C52" s="36"/>
      <c r="D52" s="36"/>
    </row>
    <row r="53" spans="1:15" ht="20.25" x14ac:dyDescent="0.25">
      <c r="A53" s="117"/>
      <c r="B53" s="23"/>
      <c r="C53" s="36"/>
      <c r="D53" s="36"/>
    </row>
    <row r="54" spans="1:15" ht="20.25" x14ac:dyDescent="0.25">
      <c r="A54" s="117"/>
      <c r="B54" s="23"/>
      <c r="C54" s="36"/>
      <c r="D54" s="36"/>
    </row>
    <row r="55" spans="1:15" ht="20.25" x14ac:dyDescent="0.25">
      <c r="A55" s="117"/>
      <c r="B55" s="23"/>
      <c r="C55" s="36"/>
      <c r="D55" s="36"/>
    </row>
    <row r="56" spans="1:15" ht="20.25" x14ac:dyDescent="0.25">
      <c r="A56" s="117"/>
      <c r="B56" s="23"/>
      <c r="C56" s="36"/>
      <c r="D56" s="36"/>
    </row>
    <row r="57" spans="1:15" ht="20.25" x14ac:dyDescent="0.25">
      <c r="A57" s="117"/>
      <c r="B57" s="23"/>
      <c r="C57" s="36"/>
      <c r="D57" s="36"/>
    </row>
    <row r="58" spans="1:15" ht="20.25" x14ac:dyDescent="0.25">
      <c r="A58" s="117"/>
      <c r="B58" s="23"/>
      <c r="C58" s="36"/>
      <c r="D58" s="36"/>
    </row>
    <row r="59" spans="1:15" ht="20.25" x14ac:dyDescent="0.25">
      <c r="A59" s="117"/>
      <c r="B59" s="23"/>
      <c r="C59" s="36"/>
      <c r="D59" s="36"/>
    </row>
    <row r="60" spans="1:15" ht="20.25" x14ac:dyDescent="0.25">
      <c r="A60" s="117"/>
      <c r="B60" s="23"/>
      <c r="C60" s="36"/>
      <c r="D60" s="36"/>
    </row>
    <row r="61" spans="1:15" ht="20.25" x14ac:dyDescent="0.25">
      <c r="A61" s="117"/>
      <c r="B61" s="23"/>
      <c r="C61" s="36"/>
      <c r="D61" s="36"/>
    </row>
    <row r="62" spans="1:15" ht="20.25" x14ac:dyDescent="0.25">
      <c r="A62" s="117"/>
      <c r="B62" s="23"/>
      <c r="C62" s="36"/>
      <c r="D62" s="36"/>
    </row>
    <row r="63" spans="1:15" ht="20.25" x14ac:dyDescent="0.25">
      <c r="A63" s="117"/>
      <c r="B63" s="23"/>
      <c r="C63" s="36"/>
      <c r="D63" s="36"/>
    </row>
    <row r="64" spans="1:15" ht="20.25" x14ac:dyDescent="0.25">
      <c r="A64" s="117"/>
      <c r="B64" s="23"/>
      <c r="C64" s="36"/>
      <c r="D64" s="36"/>
    </row>
    <row r="65" spans="1:4" ht="20.25" x14ac:dyDescent="0.25">
      <c r="A65" s="117"/>
      <c r="B65" s="23"/>
      <c r="C65" s="36"/>
      <c r="D65" s="36"/>
    </row>
    <row r="66" spans="1:4" ht="20.25" x14ac:dyDescent="0.25">
      <c r="A66" s="117"/>
      <c r="B66" s="23"/>
      <c r="C66" s="36"/>
      <c r="D66" s="36"/>
    </row>
    <row r="67" spans="1:4" ht="20.25" x14ac:dyDescent="0.25">
      <c r="A67" s="117"/>
      <c r="B67" s="23"/>
      <c r="C67" s="36"/>
      <c r="D67" s="36"/>
    </row>
    <row r="68" spans="1:4" ht="20.25" x14ac:dyDescent="0.25">
      <c r="A68" s="117"/>
      <c r="B68" s="23"/>
      <c r="C68" s="36"/>
      <c r="D68" s="36"/>
    </row>
    <row r="69" spans="1:4" ht="20.25" x14ac:dyDescent="0.25">
      <c r="A69" s="117"/>
      <c r="B69" s="23"/>
      <c r="C69" s="36"/>
      <c r="D69" s="36"/>
    </row>
    <row r="70" spans="1:4" ht="20.25" x14ac:dyDescent="0.25">
      <c r="A70" s="117"/>
      <c r="B70" s="23"/>
      <c r="C70" s="36"/>
      <c r="D70" s="36"/>
    </row>
    <row r="71" spans="1:4" ht="20.25" x14ac:dyDescent="0.25">
      <c r="A71" s="117"/>
      <c r="B71" s="23"/>
      <c r="C71" s="36"/>
      <c r="D71" s="36"/>
    </row>
    <row r="72" spans="1:4" ht="20.25" x14ac:dyDescent="0.25">
      <c r="A72" s="117"/>
      <c r="B72" s="23"/>
      <c r="C72" s="36"/>
      <c r="D72" s="36"/>
    </row>
    <row r="73" spans="1:4" ht="20.25" x14ac:dyDescent="0.25">
      <c r="A73" s="117"/>
      <c r="B73" s="23"/>
      <c r="C73" s="36"/>
      <c r="D73" s="36"/>
    </row>
    <row r="74" spans="1:4" ht="20.25" x14ac:dyDescent="0.25">
      <c r="A74" s="117"/>
      <c r="B74" s="23"/>
      <c r="C74" s="36"/>
      <c r="D74" s="36"/>
    </row>
    <row r="75" spans="1:4" ht="20.25" x14ac:dyDescent="0.25">
      <c r="A75" s="117"/>
      <c r="B75" s="23"/>
      <c r="C75" s="36"/>
      <c r="D75" s="36"/>
    </row>
    <row r="76" spans="1:4" ht="20.25" x14ac:dyDescent="0.25">
      <c r="A76" s="117"/>
      <c r="B76" s="23"/>
      <c r="C76" s="36"/>
      <c r="D76" s="36"/>
    </row>
    <row r="77" spans="1:4" ht="20.25" x14ac:dyDescent="0.25">
      <c r="A77" s="117"/>
      <c r="B77" s="23"/>
      <c r="C77" s="36"/>
      <c r="D77" s="36"/>
    </row>
    <row r="78" spans="1:4" ht="20.25" x14ac:dyDescent="0.25">
      <c r="A78" s="117"/>
      <c r="B78" s="23"/>
      <c r="C78" s="36"/>
      <c r="D78" s="36"/>
    </row>
    <row r="79" spans="1:4" ht="20.25" x14ac:dyDescent="0.25">
      <c r="A79" s="117"/>
      <c r="B79" s="23"/>
      <c r="C79" s="36"/>
      <c r="D79" s="36"/>
    </row>
    <row r="80" spans="1:4" ht="20.25" x14ac:dyDescent="0.25">
      <c r="A80" s="117"/>
      <c r="B80" s="23"/>
      <c r="C80" s="36"/>
      <c r="D80" s="36"/>
    </row>
    <row r="81" spans="1:4" ht="20.25" x14ac:dyDescent="0.25">
      <c r="A81" s="117"/>
      <c r="B81" s="23"/>
      <c r="C81" s="36"/>
      <c r="D81" s="36"/>
    </row>
    <row r="82" spans="1:4" ht="20.25" x14ac:dyDescent="0.25">
      <c r="A82" s="117"/>
      <c r="B82" s="23"/>
      <c r="C82" s="36"/>
      <c r="D82" s="36"/>
    </row>
    <row r="83" spans="1:4" ht="20.25" x14ac:dyDescent="0.25">
      <c r="A83" s="117"/>
      <c r="B83" s="23"/>
      <c r="C83" s="36"/>
      <c r="D83" s="36"/>
    </row>
    <row r="84" spans="1:4" ht="20.25" x14ac:dyDescent="0.25">
      <c r="A84" s="117"/>
      <c r="B84" s="23"/>
      <c r="C84" s="36"/>
      <c r="D84" s="36"/>
    </row>
    <row r="85" spans="1:4" ht="20.25" x14ac:dyDescent="0.25">
      <c r="A85" s="117"/>
      <c r="B85" s="23"/>
      <c r="C85" s="36"/>
      <c r="D85" s="36"/>
    </row>
    <row r="86" spans="1:4" ht="20.25" x14ac:dyDescent="0.25">
      <c r="A86" s="117"/>
      <c r="B86" s="23"/>
      <c r="C86" s="36"/>
      <c r="D86" s="36"/>
    </row>
    <row r="87" spans="1:4" ht="20.25" x14ac:dyDescent="0.25">
      <c r="A87" s="117"/>
      <c r="B87" s="23"/>
      <c r="C87" s="36"/>
      <c r="D87" s="36"/>
    </row>
    <row r="88" spans="1:4" ht="20.25" x14ac:dyDescent="0.25">
      <c r="A88" s="117"/>
      <c r="B88" s="23"/>
      <c r="C88" s="36"/>
      <c r="D88" s="36"/>
    </row>
    <row r="89" spans="1:4" ht="20.25" x14ac:dyDescent="0.25">
      <c r="A89" s="117"/>
      <c r="B89" s="23"/>
      <c r="C89" s="36"/>
      <c r="D89" s="36"/>
    </row>
    <row r="90" spans="1:4" ht="20.25" x14ac:dyDescent="0.25">
      <c r="A90" s="117"/>
      <c r="B90" s="23"/>
      <c r="C90" s="36"/>
      <c r="D90" s="36"/>
    </row>
    <row r="91" spans="1:4" ht="20.25" x14ac:dyDescent="0.25">
      <c r="A91" s="117"/>
      <c r="B91" s="23"/>
      <c r="C91" s="36"/>
      <c r="D91" s="36"/>
    </row>
    <row r="92" spans="1:4" ht="20.25" x14ac:dyDescent="0.25">
      <c r="A92" s="117"/>
      <c r="B92" s="23"/>
      <c r="C92" s="36"/>
      <c r="D92" s="36"/>
    </row>
    <row r="93" spans="1:4" ht="20.25" x14ac:dyDescent="0.25">
      <c r="A93" s="117"/>
      <c r="B93" s="23"/>
      <c r="C93" s="36"/>
      <c r="D93" s="36"/>
    </row>
    <row r="94" spans="1:4" ht="20.25" x14ac:dyDescent="0.25">
      <c r="A94" s="117"/>
      <c r="B94" s="23"/>
      <c r="C94" s="36"/>
      <c r="D94" s="36"/>
    </row>
    <row r="95" spans="1:4" ht="20.25" x14ac:dyDescent="0.25">
      <c r="A95" s="117"/>
      <c r="B95" s="23"/>
      <c r="C95" s="36"/>
      <c r="D95" s="36"/>
    </row>
    <row r="96" spans="1:4" ht="20.25" x14ac:dyDescent="0.25">
      <c r="A96" s="117"/>
      <c r="B96" s="23"/>
      <c r="C96" s="36"/>
      <c r="D96" s="36"/>
    </row>
    <row r="97" spans="1:4" ht="20.25" x14ac:dyDescent="0.25">
      <c r="A97" s="117"/>
      <c r="B97" s="23"/>
      <c r="C97" s="36"/>
      <c r="D97" s="36"/>
    </row>
    <row r="98" spans="1:4" ht="20.25" x14ac:dyDescent="0.25">
      <c r="A98" s="117"/>
      <c r="B98" s="23"/>
      <c r="C98" s="36"/>
      <c r="D98" s="36"/>
    </row>
    <row r="99" spans="1:4" ht="20.25" x14ac:dyDescent="0.25">
      <c r="A99" s="117"/>
      <c r="B99" s="23"/>
      <c r="C99" s="36"/>
      <c r="D99" s="36"/>
    </row>
    <row r="100" spans="1:4" ht="20.25" x14ac:dyDescent="0.25">
      <c r="A100" s="117"/>
      <c r="B100" s="23"/>
      <c r="C100" s="36"/>
      <c r="D100" s="36"/>
    </row>
    <row r="101" spans="1:4" ht="20.25" x14ac:dyDescent="0.25">
      <c r="A101" s="117"/>
      <c r="B101" s="23"/>
      <c r="C101" s="36"/>
      <c r="D101" s="36"/>
    </row>
    <row r="102" spans="1:4" ht="20.25" x14ac:dyDescent="0.25">
      <c r="A102" s="117"/>
      <c r="B102" s="23"/>
      <c r="C102" s="36"/>
      <c r="D102" s="36"/>
    </row>
    <row r="103" spans="1:4" ht="20.25" x14ac:dyDescent="0.25">
      <c r="A103" s="117"/>
      <c r="B103" s="23"/>
      <c r="C103" s="36"/>
      <c r="D103" s="36"/>
    </row>
    <row r="104" spans="1:4" ht="20.25" x14ac:dyDescent="0.25">
      <c r="A104" s="117"/>
      <c r="B104" s="23"/>
      <c r="C104" s="36"/>
      <c r="D104" s="36"/>
    </row>
    <row r="105" spans="1:4" ht="20.25" x14ac:dyDescent="0.25">
      <c r="A105" s="117"/>
      <c r="B105" s="23"/>
      <c r="C105" s="36"/>
      <c r="D105" s="36"/>
    </row>
    <row r="106" spans="1:4" ht="20.25" x14ac:dyDescent="0.25">
      <c r="A106" s="117"/>
      <c r="B106" s="23"/>
      <c r="C106" s="36"/>
      <c r="D106" s="36"/>
    </row>
    <row r="107" spans="1:4" ht="20.25" x14ac:dyDescent="0.25">
      <c r="A107" s="117"/>
      <c r="B107" s="23"/>
      <c r="C107" s="36"/>
      <c r="D107" s="36"/>
    </row>
    <row r="108" spans="1:4" ht="20.25" x14ac:dyDescent="0.25">
      <c r="A108" s="117"/>
      <c r="B108" s="23"/>
      <c r="C108" s="36"/>
      <c r="D108" s="36"/>
    </row>
    <row r="109" spans="1:4" ht="20.25" x14ac:dyDescent="0.25">
      <c r="A109" s="117"/>
      <c r="B109" s="23"/>
      <c r="C109" s="36"/>
      <c r="D109" s="36"/>
    </row>
    <row r="110" spans="1:4" ht="20.25" x14ac:dyDescent="0.25">
      <c r="A110" s="117"/>
      <c r="B110" s="23"/>
      <c r="C110" s="36"/>
      <c r="D110" s="36"/>
    </row>
    <row r="111" spans="1:4" ht="20.25" x14ac:dyDescent="0.25">
      <c r="A111" s="117"/>
      <c r="B111" s="23"/>
      <c r="C111" s="36"/>
      <c r="D111" s="36"/>
    </row>
    <row r="112" spans="1:4" ht="20.25" x14ac:dyDescent="0.25">
      <c r="A112" s="117"/>
      <c r="B112" s="23"/>
      <c r="C112" s="36"/>
      <c r="D112" s="36"/>
    </row>
    <row r="113" spans="1:4" ht="20.25" x14ac:dyDescent="0.25">
      <c r="A113" s="117"/>
      <c r="B113" s="23"/>
      <c r="C113" s="36"/>
      <c r="D113" s="36"/>
    </row>
    <row r="114" spans="1:4" ht="20.25" x14ac:dyDescent="0.25">
      <c r="A114" s="117"/>
      <c r="B114" s="23"/>
      <c r="C114" s="36"/>
      <c r="D114" s="36"/>
    </row>
    <row r="115" spans="1:4" ht="20.25" x14ac:dyDescent="0.25">
      <c r="A115" s="117"/>
      <c r="B115" s="23"/>
      <c r="C115" s="36"/>
      <c r="D115" s="36"/>
    </row>
    <row r="116" spans="1:4" ht="20.25" x14ac:dyDescent="0.25">
      <c r="A116" s="117"/>
      <c r="B116" s="23"/>
      <c r="C116" s="36"/>
      <c r="D116" s="36"/>
    </row>
    <row r="117" spans="1:4" ht="20.25" x14ac:dyDescent="0.25">
      <c r="A117" s="117"/>
      <c r="B117" s="23"/>
      <c r="C117" s="36"/>
      <c r="D117" s="36"/>
    </row>
    <row r="118" spans="1:4" ht="20.25" x14ac:dyDescent="0.25">
      <c r="A118" s="117"/>
      <c r="B118" s="23"/>
      <c r="C118" s="36"/>
      <c r="D118" s="36"/>
    </row>
    <row r="119" spans="1:4" ht="20.25" x14ac:dyDescent="0.25">
      <c r="A119" s="117"/>
      <c r="B119" s="23"/>
      <c r="C119" s="36"/>
      <c r="D119" s="36"/>
    </row>
    <row r="120" spans="1:4" ht="20.25" x14ac:dyDescent="0.25">
      <c r="A120" s="117"/>
      <c r="B120" s="23"/>
      <c r="C120" s="36"/>
      <c r="D120" s="36"/>
    </row>
    <row r="121" spans="1:4" ht="20.25" x14ac:dyDescent="0.25">
      <c r="A121" s="117"/>
      <c r="B121" s="23"/>
      <c r="C121" s="36"/>
      <c r="D121" s="36"/>
    </row>
    <row r="122" spans="1:4" ht="20.25" x14ac:dyDescent="0.25">
      <c r="A122" s="117"/>
      <c r="B122" s="23"/>
      <c r="C122" s="36"/>
      <c r="D122" s="36"/>
    </row>
    <row r="123" spans="1:4" ht="20.25" x14ac:dyDescent="0.25">
      <c r="A123" s="117"/>
      <c r="B123" s="23"/>
      <c r="C123" s="36"/>
      <c r="D123" s="36"/>
    </row>
    <row r="124" spans="1:4" ht="20.25" x14ac:dyDescent="0.25">
      <c r="A124" s="117"/>
      <c r="B124" s="23"/>
      <c r="C124" s="36"/>
      <c r="D124" s="36"/>
    </row>
    <row r="125" spans="1:4" ht="20.25" x14ac:dyDescent="0.25">
      <c r="A125" s="117"/>
      <c r="B125" s="23"/>
      <c r="C125" s="36"/>
      <c r="D125" s="36"/>
    </row>
    <row r="126" spans="1:4" ht="20.25" x14ac:dyDescent="0.25">
      <c r="A126" s="117"/>
      <c r="B126" s="23"/>
      <c r="C126" s="36"/>
      <c r="D126" s="36"/>
    </row>
    <row r="127" spans="1:4" ht="20.25" x14ac:dyDescent="0.25">
      <c r="A127" s="117"/>
      <c r="B127" s="23"/>
      <c r="C127" s="36"/>
      <c r="D127" s="36"/>
    </row>
    <row r="128" spans="1:4" ht="20.25" x14ac:dyDescent="0.25">
      <c r="A128" s="117"/>
      <c r="B128" s="23"/>
      <c r="C128" s="36"/>
      <c r="D128" s="36"/>
    </row>
    <row r="129" spans="1:4" ht="20.25" x14ac:dyDescent="0.25">
      <c r="A129" s="117"/>
      <c r="B129" s="23"/>
      <c r="C129" s="36"/>
      <c r="D129" s="36"/>
    </row>
    <row r="130" spans="1:4" ht="20.25" x14ac:dyDescent="0.25">
      <c r="A130" s="117"/>
      <c r="B130" s="23"/>
      <c r="C130" s="36"/>
      <c r="D130" s="36"/>
    </row>
    <row r="131" spans="1:4" ht="20.25" x14ac:dyDescent="0.25">
      <c r="A131" s="117"/>
      <c r="B131" s="23"/>
      <c r="C131" s="36"/>
      <c r="D131" s="36"/>
    </row>
    <row r="132" spans="1:4" ht="20.25" x14ac:dyDescent="0.25">
      <c r="A132" s="117"/>
      <c r="B132" s="23"/>
      <c r="C132" s="36"/>
      <c r="D132" s="36"/>
    </row>
    <row r="133" spans="1:4" ht="20.25" x14ac:dyDescent="0.25">
      <c r="A133" s="117"/>
      <c r="B133" s="23"/>
      <c r="C133" s="36"/>
      <c r="D133" s="36"/>
    </row>
    <row r="134" spans="1:4" ht="20.25" x14ac:dyDescent="0.25">
      <c r="A134" s="117"/>
      <c r="B134" s="23"/>
      <c r="C134" s="36"/>
      <c r="D134" s="36"/>
    </row>
    <row r="135" spans="1:4" ht="20.25" x14ac:dyDescent="0.25">
      <c r="A135" s="117"/>
      <c r="B135" s="23"/>
      <c r="C135" s="36"/>
      <c r="D135" s="36"/>
    </row>
    <row r="136" spans="1:4" ht="20.25" x14ac:dyDescent="0.25">
      <c r="A136" s="117"/>
      <c r="B136" s="23"/>
      <c r="C136" s="36"/>
      <c r="D136" s="36"/>
    </row>
    <row r="137" spans="1:4" ht="20.25" x14ac:dyDescent="0.25">
      <c r="A137" s="117"/>
      <c r="B137" s="23"/>
      <c r="C137" s="36"/>
      <c r="D137" s="36"/>
    </row>
    <row r="138" spans="1:4" ht="20.25" x14ac:dyDescent="0.25">
      <c r="A138" s="117"/>
      <c r="B138" s="23"/>
      <c r="C138" s="36"/>
      <c r="D138" s="36"/>
    </row>
    <row r="139" spans="1:4" ht="20.25" x14ac:dyDescent="0.25">
      <c r="A139" s="117"/>
      <c r="B139" s="23"/>
      <c r="C139" s="36"/>
      <c r="D139" s="36"/>
    </row>
    <row r="140" spans="1:4" ht="20.25" x14ac:dyDescent="0.25">
      <c r="A140" s="117"/>
      <c r="B140" s="23"/>
      <c r="C140" s="36"/>
      <c r="D140" s="36"/>
    </row>
    <row r="141" spans="1:4" ht="20.25" x14ac:dyDescent="0.25">
      <c r="A141" s="117"/>
      <c r="B141" s="23"/>
      <c r="C141" s="36"/>
      <c r="D141" s="36"/>
    </row>
    <row r="142" spans="1:4" ht="20.25" x14ac:dyDescent="0.25">
      <c r="A142" s="117"/>
      <c r="B142" s="23"/>
      <c r="C142" s="36"/>
      <c r="D142" s="36"/>
    </row>
    <row r="143" spans="1:4" ht="20.25" x14ac:dyDescent="0.25">
      <c r="A143" s="117"/>
      <c r="B143" s="23"/>
      <c r="C143" s="36"/>
      <c r="D143" s="36"/>
    </row>
    <row r="144" spans="1:4" ht="20.25" x14ac:dyDescent="0.25">
      <c r="A144" s="117"/>
      <c r="B144" s="23"/>
      <c r="C144" s="36"/>
      <c r="D144" s="36"/>
    </row>
    <row r="145" spans="1:4" ht="20.25" x14ac:dyDescent="0.25">
      <c r="A145" s="117"/>
      <c r="B145" s="23"/>
      <c r="C145" s="36"/>
      <c r="D145" s="36"/>
    </row>
    <row r="146" spans="1:4" ht="20.25" x14ac:dyDescent="0.25">
      <c r="A146" s="117"/>
      <c r="B146" s="23"/>
      <c r="C146" s="36"/>
      <c r="D146" s="36"/>
    </row>
    <row r="147" spans="1:4" ht="20.25" x14ac:dyDescent="0.25">
      <c r="A147" s="117"/>
      <c r="B147" s="23"/>
      <c r="C147" s="36"/>
      <c r="D147" s="36"/>
    </row>
    <row r="148" spans="1:4" ht="20.25" x14ac:dyDescent="0.25">
      <c r="A148" s="117"/>
      <c r="B148" s="23"/>
      <c r="C148" s="36"/>
      <c r="D148" s="36"/>
    </row>
    <row r="149" spans="1:4" ht="20.25" x14ac:dyDescent="0.25">
      <c r="A149" s="117"/>
      <c r="B149" s="23"/>
      <c r="C149" s="36"/>
      <c r="D149" s="36"/>
    </row>
    <row r="150" spans="1:4" ht="20.25" x14ac:dyDescent="0.25">
      <c r="A150" s="117"/>
      <c r="B150" s="23"/>
      <c r="C150" s="36"/>
      <c r="D150" s="36"/>
    </row>
    <row r="151" spans="1:4" ht="20.25" x14ac:dyDescent="0.25">
      <c r="A151" s="117"/>
      <c r="B151" s="23"/>
      <c r="C151" s="36"/>
      <c r="D151" s="36"/>
    </row>
    <row r="152" spans="1:4" ht="20.25" x14ac:dyDescent="0.25">
      <c r="A152" s="117"/>
      <c r="B152" s="23"/>
      <c r="C152" s="36"/>
      <c r="D152" s="36"/>
    </row>
    <row r="153" spans="1:4" ht="20.25" x14ac:dyDescent="0.25">
      <c r="A153" s="117"/>
      <c r="B153" s="23"/>
      <c r="C153" s="36"/>
      <c r="D153" s="36"/>
    </row>
    <row r="154" spans="1:4" ht="20.25" x14ac:dyDescent="0.25">
      <c r="A154" s="117"/>
      <c r="B154" s="23"/>
      <c r="C154" s="36"/>
      <c r="D154" s="36"/>
    </row>
    <row r="155" spans="1:4" ht="20.25" x14ac:dyDescent="0.25">
      <c r="A155" s="117"/>
      <c r="B155" s="23"/>
      <c r="C155" s="36"/>
      <c r="D155" s="36"/>
    </row>
    <row r="156" spans="1:4" ht="20.25" x14ac:dyDescent="0.25">
      <c r="A156" s="117"/>
      <c r="B156" s="23"/>
      <c r="C156" s="36"/>
      <c r="D156" s="36"/>
    </row>
    <row r="157" spans="1:4" ht="20.25" x14ac:dyDescent="0.25">
      <c r="A157" s="117"/>
      <c r="B157" s="23"/>
      <c r="C157" s="36"/>
      <c r="D157" s="36"/>
    </row>
    <row r="158" spans="1:4" ht="20.25" x14ac:dyDescent="0.25">
      <c r="A158" s="117"/>
      <c r="B158" s="23"/>
      <c r="C158" s="36"/>
      <c r="D158" s="36"/>
    </row>
    <row r="159" spans="1:4" ht="20.25" x14ac:dyDescent="0.25">
      <c r="A159" s="117"/>
      <c r="B159" s="23"/>
      <c r="C159" s="36"/>
      <c r="D159" s="36"/>
    </row>
    <row r="160" spans="1:4" ht="20.25" x14ac:dyDescent="0.25">
      <c r="A160" s="117"/>
      <c r="B160" s="23"/>
      <c r="C160" s="36"/>
      <c r="D160" s="36"/>
    </row>
    <row r="161" spans="1:4" ht="20.25" x14ac:dyDescent="0.25">
      <c r="A161" s="117"/>
      <c r="B161" s="23"/>
      <c r="C161" s="36"/>
      <c r="D161" s="36"/>
    </row>
    <row r="162" spans="1:4" ht="20.25" x14ac:dyDescent="0.25">
      <c r="A162" s="117"/>
      <c r="B162" s="23"/>
      <c r="C162" s="36"/>
      <c r="D162" s="36"/>
    </row>
    <row r="163" spans="1:4" ht="20.25" x14ac:dyDescent="0.25">
      <c r="A163" s="117"/>
      <c r="B163" s="23"/>
      <c r="C163" s="36"/>
      <c r="D163" s="36"/>
    </row>
    <row r="164" spans="1:4" ht="20.25" x14ac:dyDescent="0.25">
      <c r="A164" s="117"/>
      <c r="B164" s="23"/>
      <c r="C164" s="36"/>
      <c r="D164" s="36"/>
    </row>
    <row r="165" spans="1:4" ht="20.25" x14ac:dyDescent="0.25">
      <c r="A165" s="117"/>
      <c r="B165" s="23"/>
      <c r="C165" s="36"/>
      <c r="D165" s="36"/>
    </row>
    <row r="166" spans="1:4" ht="20.25" x14ac:dyDescent="0.25">
      <c r="A166" s="117"/>
      <c r="B166" s="23"/>
      <c r="C166" s="36"/>
      <c r="D166" s="36"/>
    </row>
    <row r="167" spans="1:4" ht="20.25" x14ac:dyDescent="0.25">
      <c r="A167" s="117"/>
      <c r="B167" s="23"/>
      <c r="C167" s="36"/>
      <c r="D167" s="36"/>
    </row>
    <row r="168" spans="1:4" ht="20.25" x14ac:dyDescent="0.25">
      <c r="A168" s="117"/>
      <c r="B168" s="23"/>
      <c r="C168" s="36"/>
      <c r="D168" s="36"/>
    </row>
    <row r="169" spans="1:4" ht="20.25" x14ac:dyDescent="0.25">
      <c r="A169" s="117"/>
      <c r="B169" s="23"/>
      <c r="C169" s="36"/>
      <c r="D169" s="36"/>
    </row>
    <row r="170" spans="1:4" ht="20.25" x14ac:dyDescent="0.25">
      <c r="A170" s="117"/>
      <c r="B170" s="23"/>
      <c r="C170" s="36"/>
      <c r="D170" s="36"/>
    </row>
    <row r="171" spans="1:4" ht="20.25" x14ac:dyDescent="0.25">
      <c r="A171" s="117"/>
      <c r="B171" s="23"/>
      <c r="C171" s="36"/>
      <c r="D171" s="36"/>
    </row>
    <row r="172" spans="1:4" ht="20.25" x14ac:dyDescent="0.25">
      <c r="A172" s="117"/>
      <c r="B172" s="23"/>
      <c r="C172" s="36"/>
      <c r="D172" s="36"/>
    </row>
    <row r="173" spans="1:4" ht="20.25" x14ac:dyDescent="0.25">
      <c r="A173" s="117"/>
      <c r="B173" s="23"/>
      <c r="C173" s="36"/>
      <c r="D173" s="36"/>
    </row>
    <row r="174" spans="1:4" ht="20.25" x14ac:dyDescent="0.25">
      <c r="A174" s="117"/>
      <c r="B174" s="23"/>
      <c r="C174" s="36"/>
      <c r="D174" s="36"/>
    </row>
    <row r="175" spans="1:4" ht="20.25" x14ac:dyDescent="0.25">
      <c r="A175" s="117"/>
      <c r="B175" s="23"/>
      <c r="C175" s="36"/>
      <c r="D175" s="36"/>
    </row>
    <row r="176" spans="1:4" ht="20.25" x14ac:dyDescent="0.25">
      <c r="A176" s="117"/>
      <c r="B176" s="23"/>
      <c r="C176" s="36"/>
      <c r="D176" s="36"/>
    </row>
    <row r="177" spans="1:4" ht="20.25" x14ac:dyDescent="0.25">
      <c r="A177" s="117"/>
      <c r="B177" s="23"/>
      <c r="C177" s="36"/>
      <c r="D177" s="36"/>
    </row>
    <row r="178" spans="1:4" ht="20.25" x14ac:dyDescent="0.25">
      <c r="A178" s="117"/>
      <c r="B178" s="23"/>
      <c r="C178" s="36"/>
      <c r="D178" s="36"/>
    </row>
    <row r="179" spans="1:4" ht="20.25" x14ac:dyDescent="0.25">
      <c r="A179" s="117"/>
      <c r="B179" s="23"/>
      <c r="C179" s="36"/>
      <c r="D179" s="36"/>
    </row>
    <row r="180" spans="1:4" ht="20.25" x14ac:dyDescent="0.25">
      <c r="A180" s="117"/>
      <c r="B180" s="23"/>
      <c r="C180" s="36"/>
      <c r="D180" s="36"/>
    </row>
    <row r="181" spans="1:4" ht="20.25" x14ac:dyDescent="0.25">
      <c r="A181" s="117"/>
      <c r="B181" s="23"/>
      <c r="C181" s="36"/>
      <c r="D181" s="36"/>
    </row>
    <row r="182" spans="1:4" ht="20.25" x14ac:dyDescent="0.25">
      <c r="A182" s="117"/>
      <c r="B182" s="23"/>
      <c r="C182" s="36"/>
      <c r="D182" s="36"/>
    </row>
    <row r="183" spans="1:4" ht="20.25" x14ac:dyDescent="0.25">
      <c r="A183" s="117"/>
      <c r="B183" s="23"/>
      <c r="C183" s="36"/>
      <c r="D183" s="36"/>
    </row>
    <row r="184" spans="1:4" ht="20.25" x14ac:dyDescent="0.25">
      <c r="A184" s="117"/>
      <c r="B184" s="23"/>
      <c r="C184" s="36"/>
      <c r="D184" s="36"/>
    </row>
    <row r="185" spans="1:4" ht="20.25" x14ac:dyDescent="0.25">
      <c r="A185" s="117"/>
      <c r="B185" s="23"/>
      <c r="C185" s="36"/>
      <c r="D185" s="36"/>
    </row>
    <row r="186" spans="1:4" ht="20.25" x14ac:dyDescent="0.25">
      <c r="A186" s="117"/>
      <c r="B186" s="23"/>
      <c r="C186" s="36"/>
      <c r="D186" s="36"/>
    </row>
    <row r="187" spans="1:4" ht="20.25" x14ac:dyDescent="0.25">
      <c r="A187" s="117"/>
      <c r="B187" s="23"/>
      <c r="C187" s="36"/>
      <c r="D187" s="36"/>
    </row>
    <row r="188" spans="1:4" ht="20.25" x14ac:dyDescent="0.25">
      <c r="A188" s="117"/>
      <c r="B188" s="23"/>
      <c r="C188" s="36"/>
      <c r="D188" s="36"/>
    </row>
    <row r="189" spans="1:4" ht="20.25" x14ac:dyDescent="0.25">
      <c r="A189" s="117"/>
      <c r="B189" s="23"/>
      <c r="C189" s="36"/>
      <c r="D189" s="36"/>
    </row>
    <row r="190" spans="1:4" ht="20.25" x14ac:dyDescent="0.25">
      <c r="A190" s="117"/>
      <c r="B190" s="23"/>
      <c r="C190" s="36"/>
      <c r="D190" s="36"/>
    </row>
    <row r="191" spans="1:4" ht="20.25" x14ac:dyDescent="0.25">
      <c r="A191" s="117"/>
      <c r="B191" s="23"/>
      <c r="C191" s="36"/>
      <c r="D191" s="36"/>
    </row>
    <row r="192" spans="1:4" ht="20.25" x14ac:dyDescent="0.25">
      <c r="A192" s="117"/>
      <c r="B192" s="23"/>
      <c r="C192" s="36"/>
      <c r="D192" s="36"/>
    </row>
    <row r="193" spans="1:4" ht="20.25" x14ac:dyDescent="0.25">
      <c r="A193" s="117"/>
      <c r="B193" s="23"/>
      <c r="C193" s="36"/>
      <c r="D193" s="36"/>
    </row>
    <row r="194" spans="1:4" ht="20.25" x14ac:dyDescent="0.25">
      <c r="A194" s="117"/>
      <c r="B194" s="23"/>
      <c r="C194" s="36"/>
      <c r="D194" s="36"/>
    </row>
    <row r="195" spans="1:4" ht="20.25" x14ac:dyDescent="0.25">
      <c r="A195" s="117"/>
      <c r="B195" s="23"/>
      <c r="C195" s="36"/>
      <c r="D195" s="36"/>
    </row>
    <row r="196" spans="1:4" ht="20.25" x14ac:dyDescent="0.25">
      <c r="A196" s="117"/>
      <c r="B196" s="23"/>
      <c r="C196" s="36"/>
      <c r="D196" s="36"/>
    </row>
    <row r="197" spans="1:4" ht="20.25" x14ac:dyDescent="0.25">
      <c r="A197" s="117"/>
      <c r="B197" s="23"/>
      <c r="C197" s="36"/>
      <c r="D197" s="36"/>
    </row>
    <row r="198" spans="1:4" ht="20.25" x14ac:dyDescent="0.25">
      <c r="A198" s="117"/>
      <c r="B198" s="23"/>
      <c r="C198" s="36"/>
      <c r="D198" s="36"/>
    </row>
    <row r="199" spans="1:4" ht="20.25" x14ac:dyDescent="0.25">
      <c r="A199" s="117"/>
      <c r="B199" s="23"/>
      <c r="C199" s="36"/>
      <c r="D199" s="36"/>
    </row>
    <row r="200" spans="1:4" ht="20.25" x14ac:dyDescent="0.25">
      <c r="A200" s="117"/>
      <c r="B200" s="23"/>
      <c r="C200" s="36"/>
      <c r="D200" s="36"/>
    </row>
    <row r="201" spans="1:4" ht="20.25" x14ac:dyDescent="0.25">
      <c r="A201" s="117"/>
      <c r="B201" s="23"/>
      <c r="C201" s="36"/>
      <c r="D201" s="36"/>
    </row>
    <row r="202" spans="1:4" ht="20.25" x14ac:dyDescent="0.25">
      <c r="A202" s="117"/>
      <c r="B202" s="23"/>
      <c r="C202" s="36"/>
      <c r="D202" s="36"/>
    </row>
    <row r="203" spans="1:4" ht="20.25" x14ac:dyDescent="0.25">
      <c r="A203" s="117"/>
      <c r="B203" s="23"/>
      <c r="C203" s="36"/>
      <c r="D203" s="36"/>
    </row>
    <row r="204" spans="1:4" ht="20.25" x14ac:dyDescent="0.25">
      <c r="A204" s="117"/>
      <c r="B204" s="23"/>
      <c r="C204" s="36"/>
      <c r="D204" s="36"/>
    </row>
    <row r="205" spans="1:4" ht="20.25" x14ac:dyDescent="0.25">
      <c r="A205" s="117"/>
      <c r="B205" s="23"/>
      <c r="C205" s="36"/>
      <c r="D205" s="36"/>
    </row>
    <row r="206" spans="1:4" ht="20.25" x14ac:dyDescent="0.25">
      <c r="A206" s="117"/>
      <c r="B206" s="23"/>
      <c r="C206" s="36"/>
      <c r="D206" s="36"/>
    </row>
    <row r="207" spans="1:4" ht="20.25" x14ac:dyDescent="0.25">
      <c r="A207" s="117"/>
      <c r="B207" s="23"/>
      <c r="C207" s="36"/>
      <c r="D207" s="36"/>
    </row>
    <row r="208" spans="1:4" x14ac:dyDescent="0.25">
      <c r="A208" s="97"/>
      <c r="B208" s="23"/>
      <c r="C208" s="23"/>
      <c r="D208" s="23"/>
    </row>
    <row r="209" spans="1:8" ht="20.25" x14ac:dyDescent="0.25">
      <c r="A209" s="97"/>
      <c r="B209" s="32" t="s">
        <v>88</v>
      </c>
      <c r="C209" s="32" t="s">
        <v>145</v>
      </c>
      <c r="D209" s="35" t="s">
        <v>88</v>
      </c>
      <c r="E209" s="35" t="s">
        <v>145</v>
      </c>
    </row>
    <row r="210" spans="1:8" ht="21" x14ac:dyDescent="0.35">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x14ac:dyDescent="0.35">
      <c r="A211" s="97"/>
      <c r="B211" s="33" t="s">
        <v>90</v>
      </c>
      <c r="C211" s="33" t="s">
        <v>93</v>
      </c>
      <c r="E211" t="s">
        <v>58</v>
      </c>
      <c r="F211" t="str">
        <f t="shared" ref="F211:F221" si="0">IF(NOT(ISBLANK(D211)),D211,IF(NOT(ISBLANK(E211)),"     "&amp;E211,FALSE))</f>
        <v xml:space="preserve">     Afectación menor a 10 SMLMV .</v>
      </c>
    </row>
    <row r="212" spans="1:8" ht="21" x14ac:dyDescent="0.35">
      <c r="A212" s="97"/>
      <c r="B212" s="33" t="s">
        <v>90</v>
      </c>
      <c r="C212" s="33" t="s">
        <v>94</v>
      </c>
      <c r="E212" t="s">
        <v>93</v>
      </c>
      <c r="F212" t="str">
        <f t="shared" si="0"/>
        <v xml:space="preserve">     Entre 10 y 50 SMLMV </v>
      </c>
    </row>
    <row r="213" spans="1:8" ht="21" x14ac:dyDescent="0.35">
      <c r="A213" s="97"/>
      <c r="B213" s="33" t="s">
        <v>90</v>
      </c>
      <c r="C213" s="33" t="s">
        <v>95</v>
      </c>
      <c r="E213" t="s">
        <v>94</v>
      </c>
      <c r="F213" t="str">
        <f t="shared" si="0"/>
        <v xml:space="preserve">     Entre 50 y 100 SMLMV </v>
      </c>
    </row>
    <row r="214" spans="1:8" ht="21" x14ac:dyDescent="0.35">
      <c r="A214" s="97"/>
      <c r="B214" s="33" t="s">
        <v>90</v>
      </c>
      <c r="C214" s="33" t="s">
        <v>96</v>
      </c>
      <c r="E214" t="s">
        <v>95</v>
      </c>
      <c r="F214" t="str">
        <f t="shared" si="0"/>
        <v xml:space="preserve">     Entre 100 y 500 SMLMV </v>
      </c>
    </row>
    <row r="215" spans="1:8" ht="21" x14ac:dyDescent="0.35">
      <c r="A215" s="97"/>
      <c r="B215" s="33" t="s">
        <v>57</v>
      </c>
      <c r="C215" s="33" t="s">
        <v>97</v>
      </c>
      <c r="E215" t="s">
        <v>96</v>
      </c>
      <c r="F215" t="str">
        <f t="shared" si="0"/>
        <v xml:space="preserve">     Mayor a 500 SMLMV </v>
      </c>
    </row>
    <row r="216" spans="1:8" ht="21" x14ac:dyDescent="0.35">
      <c r="A216" s="97"/>
      <c r="B216" s="33" t="s">
        <v>57</v>
      </c>
      <c r="C216" s="33" t="s">
        <v>98</v>
      </c>
      <c r="D216" t="s">
        <v>57</v>
      </c>
      <c r="F216" t="str">
        <f t="shared" si="0"/>
        <v>Pérdida Reputacional</v>
      </c>
    </row>
    <row r="217" spans="1:8" ht="21" x14ac:dyDescent="0.35">
      <c r="A217" s="97"/>
      <c r="B217" s="33" t="s">
        <v>57</v>
      </c>
      <c r="C217" s="33" t="s">
        <v>100</v>
      </c>
      <c r="E217" t="s">
        <v>97</v>
      </c>
      <c r="F217" t="str">
        <f t="shared" si="0"/>
        <v xml:space="preserve">     El riesgo afecta la imagen de alguna área de la organización</v>
      </c>
    </row>
    <row r="218" spans="1:8" ht="21" x14ac:dyDescent="0.35">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x14ac:dyDescent="0.35">
      <c r="A219" s="97"/>
      <c r="B219" s="33" t="s">
        <v>57</v>
      </c>
      <c r="C219" s="33" t="s">
        <v>118</v>
      </c>
      <c r="E219" t="s">
        <v>100</v>
      </c>
      <c r="F219" t="str">
        <f t="shared" si="0"/>
        <v xml:space="preserve">     El riesgo afecta la imagen de la entidad con algunos usuarios de relevancia frente al logro de los objetivos</v>
      </c>
    </row>
    <row r="220" spans="1:8" x14ac:dyDescent="0.25">
      <c r="A220" s="97"/>
      <c r="B220" s="34"/>
      <c r="C220" s="34"/>
      <c r="E220" t="s">
        <v>99</v>
      </c>
      <c r="F220" t="str">
        <f t="shared" si="0"/>
        <v xml:space="preserve">     El riesgo afecta la imagen de de la entidad con efecto publicitario sostenido a nivel de sector administrativo, nivel departamental o municipal</v>
      </c>
    </row>
    <row r="221" spans="1:8" x14ac:dyDescent="0.25">
      <c r="A221" s="97"/>
      <c r="B221" s="34" t="e" cm="1" v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x14ac:dyDescent="0.25">
      <c r="A222" s="97"/>
      <c r="B222" s="34" t="e" vm="1">
        <f ca="1"/>
        <v>#NAME?</v>
      </c>
      <c r="C222" s="34"/>
    </row>
    <row r="223" spans="1:8" x14ac:dyDescent="0.25">
      <c r="B223" s="34" t="e" vm="1">
        <f ca="1"/>
        <v>#NAME?</v>
      </c>
      <c r="C223" s="34"/>
      <c r="F223" s="37" t="s">
        <v>147</v>
      </c>
    </row>
    <row r="224" spans="1:8" x14ac:dyDescent="0.25">
      <c r="B224" s="22"/>
      <c r="C224" s="22"/>
      <c r="F224" s="37" t="s">
        <v>148</v>
      </c>
    </row>
    <row r="225" spans="2:4" x14ac:dyDescent="0.25">
      <c r="B225" s="22"/>
      <c r="C225" s="22"/>
    </row>
    <row r="226" spans="2:4" x14ac:dyDescent="0.25">
      <c r="B226" s="22"/>
      <c r="C226" s="22"/>
    </row>
    <row r="227" spans="2:4" x14ac:dyDescent="0.25">
      <c r="B227" s="22"/>
      <c r="C227" s="22"/>
      <c r="D227" s="22"/>
    </row>
    <row r="228" spans="2:4" x14ac:dyDescent="0.25">
      <c r="B228" s="22"/>
      <c r="C228" s="22"/>
      <c r="D228" s="22"/>
    </row>
    <row r="229" spans="2:4" x14ac:dyDescent="0.25">
      <c r="B229" s="22"/>
      <c r="C229" s="22"/>
      <c r="D229" s="22"/>
    </row>
    <row r="230" spans="2:4" x14ac:dyDescent="0.25">
      <c r="B230" s="22"/>
      <c r="C230" s="22"/>
      <c r="D230" s="22"/>
    </row>
    <row r="231" spans="2:4" x14ac:dyDescent="0.25">
      <c r="B231" s="22"/>
      <c r="C231" s="22"/>
      <c r="D231" s="22"/>
    </row>
    <row r="232" spans="2:4" x14ac:dyDescent="0.25">
      <c r="B232" s="22"/>
      <c r="C232" s="22"/>
      <c r="D232" s="22"/>
    </row>
  </sheetData>
  <mergeCells count="1">
    <mergeCell ref="B1:D1"/>
  </mergeCells>
  <dataValidations disablePrompts="1" count="1">
    <dataValidation type="list" allowBlank="1" showInputMessage="1" showErrorMessage="1" sqref="G210" xr:uid="{00000000-0002-0000-0500-00000000000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F16"/>
  <sheetViews>
    <sheetView workbookViewId="0">
      <selection activeCell="B1" sqref="B1:F1"/>
    </sheetView>
  </sheetViews>
  <sheetFormatPr baseColWidth="10" defaultColWidth="14.28515625" defaultRowHeight="12.75" x14ac:dyDescent="0.2"/>
  <cols>
    <col min="1" max="2" width="14.28515625" style="102"/>
    <col min="3" max="3" width="17" style="102" customWidth="1"/>
    <col min="4" max="4" width="14.28515625" style="102"/>
    <col min="5" max="5" width="46" style="102" customWidth="1"/>
    <col min="6" max="16384" width="14.28515625" style="102"/>
  </cols>
  <sheetData>
    <row r="1" spans="2:6" ht="24" customHeight="1" thickBot="1" x14ac:dyDescent="0.25">
      <c r="B1" s="372" t="s">
        <v>78</v>
      </c>
      <c r="C1" s="373"/>
      <c r="D1" s="373"/>
      <c r="E1" s="373"/>
      <c r="F1" s="374"/>
    </row>
    <row r="2" spans="2:6" ht="16.5" thickBot="1" x14ac:dyDescent="0.3">
      <c r="B2" s="103"/>
      <c r="C2" s="103"/>
      <c r="D2" s="103"/>
      <c r="E2" s="103"/>
      <c r="F2" s="103"/>
    </row>
    <row r="3" spans="2:6" ht="16.5" thickBot="1" x14ac:dyDescent="0.25">
      <c r="B3" s="376" t="s">
        <v>64</v>
      </c>
      <c r="C3" s="377"/>
      <c r="D3" s="377"/>
      <c r="E3" s="115" t="s">
        <v>65</v>
      </c>
      <c r="F3" s="116" t="s">
        <v>66</v>
      </c>
    </row>
    <row r="4" spans="2:6" ht="31.5" x14ac:dyDescent="0.2">
      <c r="B4" s="378" t="s">
        <v>67</v>
      </c>
      <c r="C4" s="380" t="s">
        <v>13</v>
      </c>
      <c r="D4" s="104" t="s">
        <v>14</v>
      </c>
      <c r="E4" s="105" t="s">
        <v>68</v>
      </c>
      <c r="F4" s="106">
        <v>0.25</v>
      </c>
    </row>
    <row r="5" spans="2:6" ht="47.25" x14ac:dyDescent="0.2">
      <c r="B5" s="379"/>
      <c r="C5" s="381"/>
      <c r="D5" s="107" t="s">
        <v>15</v>
      </c>
      <c r="E5" s="108" t="s">
        <v>69</v>
      </c>
      <c r="F5" s="109">
        <v>0.15</v>
      </c>
    </row>
    <row r="6" spans="2:6" ht="47.25" x14ac:dyDescent="0.2">
      <c r="B6" s="379"/>
      <c r="C6" s="381"/>
      <c r="D6" s="107" t="s">
        <v>16</v>
      </c>
      <c r="E6" s="108" t="s">
        <v>70</v>
      </c>
      <c r="F6" s="109">
        <v>0.1</v>
      </c>
    </row>
    <row r="7" spans="2:6" ht="63" x14ac:dyDescent="0.2">
      <c r="B7" s="379"/>
      <c r="C7" s="381" t="s">
        <v>17</v>
      </c>
      <c r="D7" s="107" t="s">
        <v>10</v>
      </c>
      <c r="E7" s="108" t="s">
        <v>71</v>
      </c>
      <c r="F7" s="109">
        <v>0.25</v>
      </c>
    </row>
    <row r="8" spans="2:6" ht="31.5" x14ac:dyDescent="0.2">
      <c r="B8" s="379"/>
      <c r="C8" s="381"/>
      <c r="D8" s="107" t="s">
        <v>9</v>
      </c>
      <c r="E8" s="108" t="s">
        <v>72</v>
      </c>
      <c r="F8" s="109">
        <v>0.15</v>
      </c>
    </row>
    <row r="9" spans="2:6" ht="47.25" x14ac:dyDescent="0.2">
      <c r="B9" s="379" t="s">
        <v>162</v>
      </c>
      <c r="C9" s="381" t="s">
        <v>18</v>
      </c>
      <c r="D9" s="107" t="s">
        <v>19</v>
      </c>
      <c r="E9" s="108" t="s">
        <v>73</v>
      </c>
      <c r="F9" s="110" t="s">
        <v>74</v>
      </c>
    </row>
    <row r="10" spans="2:6" ht="63" x14ac:dyDescent="0.2">
      <c r="B10" s="379"/>
      <c r="C10" s="381"/>
      <c r="D10" s="107" t="s">
        <v>20</v>
      </c>
      <c r="E10" s="108" t="s">
        <v>75</v>
      </c>
      <c r="F10" s="110" t="s">
        <v>74</v>
      </c>
    </row>
    <row r="11" spans="2:6" ht="47.25" x14ac:dyDescent="0.2">
      <c r="B11" s="379"/>
      <c r="C11" s="381" t="s">
        <v>21</v>
      </c>
      <c r="D11" s="107" t="s">
        <v>22</v>
      </c>
      <c r="E11" s="108" t="s">
        <v>76</v>
      </c>
      <c r="F11" s="110" t="s">
        <v>74</v>
      </c>
    </row>
    <row r="12" spans="2:6" ht="47.25" x14ac:dyDescent="0.2">
      <c r="B12" s="379"/>
      <c r="C12" s="381"/>
      <c r="D12" s="107" t="s">
        <v>23</v>
      </c>
      <c r="E12" s="108" t="s">
        <v>77</v>
      </c>
      <c r="F12" s="110" t="s">
        <v>74</v>
      </c>
    </row>
    <row r="13" spans="2:6" ht="31.5" x14ac:dyDescent="0.2">
      <c r="B13" s="379"/>
      <c r="C13" s="381" t="s">
        <v>24</v>
      </c>
      <c r="D13" s="107" t="s">
        <v>119</v>
      </c>
      <c r="E13" s="108" t="s">
        <v>122</v>
      </c>
      <c r="F13" s="110" t="s">
        <v>74</v>
      </c>
    </row>
    <row r="14" spans="2:6" ht="32.25" thickBot="1" x14ac:dyDescent="0.25">
      <c r="B14" s="382"/>
      <c r="C14" s="383"/>
      <c r="D14" s="111" t="s">
        <v>120</v>
      </c>
      <c r="E14" s="112" t="s">
        <v>121</v>
      </c>
      <c r="F14" s="113" t="s">
        <v>74</v>
      </c>
    </row>
    <row r="15" spans="2:6" ht="49.5" customHeight="1" x14ac:dyDescent="0.2">
      <c r="B15" s="375" t="s">
        <v>159</v>
      </c>
      <c r="C15" s="375"/>
      <c r="D15" s="375"/>
      <c r="E15" s="375"/>
      <c r="F15" s="375"/>
    </row>
    <row r="16" spans="2:6" ht="27" customHeight="1" x14ac:dyDescent="0.25">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E19"/>
  <sheetViews>
    <sheetView topLeftCell="A4" workbookViewId="0">
      <selection activeCell="B13" sqref="B13:B19"/>
    </sheetView>
  </sheetViews>
  <sheetFormatPr baseColWidth="10" defaultRowHeight="15" x14ac:dyDescent="0.25"/>
  <sheetData>
    <row r="2" spans="2:5" x14ac:dyDescent="0.25">
      <c r="B2" t="s">
        <v>31</v>
      </c>
      <c r="E2" t="s">
        <v>133</v>
      </c>
    </row>
    <row r="3" spans="2:5" x14ac:dyDescent="0.25">
      <c r="B3" t="s">
        <v>32</v>
      </c>
      <c r="E3" t="s">
        <v>132</v>
      </c>
    </row>
    <row r="4" spans="2:5" x14ac:dyDescent="0.25">
      <c r="B4" t="s">
        <v>137</v>
      </c>
      <c r="E4" t="s">
        <v>134</v>
      </c>
    </row>
    <row r="5" spans="2:5" x14ac:dyDescent="0.25">
      <c r="B5" t="s">
        <v>136</v>
      </c>
    </row>
    <row r="8" spans="2:5" x14ac:dyDescent="0.25">
      <c r="B8" t="s">
        <v>86</v>
      </c>
    </row>
    <row r="9" spans="2:5" x14ac:dyDescent="0.25">
      <c r="B9" t="s">
        <v>40</v>
      </c>
    </row>
    <row r="10" spans="2:5" x14ac:dyDescent="0.25">
      <c r="B10" t="s">
        <v>41</v>
      </c>
    </row>
    <row r="13" spans="2:5" x14ac:dyDescent="0.25">
      <c r="B13" t="s">
        <v>129</v>
      </c>
    </row>
    <row r="14" spans="2:5" x14ac:dyDescent="0.25">
      <c r="B14" t="s">
        <v>123</v>
      </c>
    </row>
    <row r="15" spans="2:5" x14ac:dyDescent="0.25">
      <c r="B15" t="s">
        <v>126</v>
      </c>
    </row>
    <row r="16" spans="2:5" x14ac:dyDescent="0.25">
      <c r="B16" t="s">
        <v>124</v>
      </c>
    </row>
    <row r="17" spans="2:2" x14ac:dyDescent="0.25">
      <c r="B17" t="s">
        <v>125</v>
      </c>
    </row>
    <row r="18" spans="2:2" x14ac:dyDescent="0.25">
      <c r="B18" t="s">
        <v>127</v>
      </c>
    </row>
    <row r="19" spans="2:2" x14ac:dyDescent="0.25">
      <c r="B19" t="s">
        <v>128</v>
      </c>
    </row>
  </sheetData>
  <sortState xmlns:xlrd2="http://schemas.microsoft.com/office/spreadsheetml/2017/richdata2" ref="B2:B5">
    <sortCondition ref="B2:B5"/>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3:A21"/>
  <sheetViews>
    <sheetView workbookViewId="0">
      <selection activeCell="A19" sqref="A19"/>
    </sheetView>
  </sheetViews>
  <sheetFormatPr baseColWidth="10" defaultRowHeight="12.75" x14ac:dyDescent="0.2"/>
  <cols>
    <col min="1" max="1" width="32.85546875" style="9" customWidth="1"/>
    <col min="2" max="16384" width="11.42578125" style="9"/>
  </cols>
  <sheetData>
    <row r="3" spans="1:1" x14ac:dyDescent="0.2">
      <c r="A3" s="10" t="s">
        <v>14</v>
      </c>
    </row>
    <row r="4" spans="1:1" x14ac:dyDescent="0.2">
      <c r="A4" s="10" t="s">
        <v>15</v>
      </c>
    </row>
    <row r="5" spans="1:1" x14ac:dyDescent="0.2">
      <c r="A5" s="10" t="s">
        <v>16</v>
      </c>
    </row>
    <row r="6" spans="1:1" x14ac:dyDescent="0.2">
      <c r="A6" s="10" t="s">
        <v>10</v>
      </c>
    </row>
    <row r="7" spans="1:1" x14ac:dyDescent="0.2">
      <c r="A7" s="10" t="s">
        <v>9</v>
      </c>
    </row>
    <row r="8" spans="1:1" x14ac:dyDescent="0.2">
      <c r="A8" s="10" t="s">
        <v>19</v>
      </c>
    </row>
    <row r="9" spans="1:1" x14ac:dyDescent="0.2">
      <c r="A9" s="10" t="s">
        <v>20</v>
      </c>
    </row>
    <row r="10" spans="1:1" x14ac:dyDescent="0.2">
      <c r="A10" s="10" t="s">
        <v>22</v>
      </c>
    </row>
    <row r="11" spans="1:1" x14ac:dyDescent="0.2">
      <c r="A11" s="10" t="s">
        <v>23</v>
      </c>
    </row>
    <row r="12" spans="1:1" x14ac:dyDescent="0.2">
      <c r="A12" s="10" t="s">
        <v>25</v>
      </c>
    </row>
    <row r="13" spans="1:1" x14ac:dyDescent="0.2">
      <c r="A13" s="10" t="s">
        <v>26</v>
      </c>
    </row>
    <row r="14" spans="1:1" x14ac:dyDescent="0.2">
      <c r="A14" s="10" t="s">
        <v>27</v>
      </c>
    </row>
    <row r="16" spans="1:1" x14ac:dyDescent="0.2">
      <c r="A16" s="10" t="s">
        <v>30</v>
      </c>
    </row>
    <row r="17" spans="1:1" x14ac:dyDescent="0.2">
      <c r="A17" s="10" t="s">
        <v>31</v>
      </c>
    </row>
    <row r="18" spans="1:1" x14ac:dyDescent="0.2">
      <c r="A18" s="10" t="s">
        <v>32</v>
      </c>
    </row>
    <row r="20" spans="1:1" x14ac:dyDescent="0.2">
      <c r="A20" s="10" t="s">
        <v>40</v>
      </c>
    </row>
    <row r="21" spans="1:1" x14ac:dyDescent="0.2">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Intructivo</vt:lpstr>
      <vt:lpstr>Mapa final</vt:lpstr>
      <vt:lpstr>Matriz Calor Inherente</vt:lpstr>
      <vt:lpstr>Matriz Calor Residual</vt:lpstr>
      <vt:lpstr>Tabla probabilidad</vt:lpstr>
      <vt:lpstr>Tabla Impacto</vt:lpstr>
      <vt:lpstr>Tabla Valoración controles</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Victor Hugo</cp:lastModifiedBy>
  <cp:lastPrinted>2021-10-13T20:10:35Z</cp:lastPrinted>
  <dcterms:created xsi:type="dcterms:W3CDTF">2020-03-24T23:12:47Z</dcterms:created>
  <dcterms:modified xsi:type="dcterms:W3CDTF">2022-06-28T19:22:26Z</dcterms:modified>
</cp:coreProperties>
</file>